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345" yWindow="1275" windowWidth="23415" windowHeight="8685" tabRatio="700"/>
  </bookViews>
  <sheets>
    <sheet name="Sheet2" sheetId="35" r:id="rId1"/>
  </sheets>
  <calcPr calcId="162913"/>
</workbook>
</file>

<file path=xl/calcChain.xml><?xml version="1.0" encoding="utf-8"?>
<calcChain xmlns="http://schemas.openxmlformats.org/spreadsheetml/2006/main">
  <c r="D47" i="35" l="1"/>
  <c r="D48" i="35"/>
  <c r="E116" i="35" l="1"/>
  <c r="E117" i="35" s="1"/>
  <c r="E99" i="35"/>
  <c r="E115" i="35"/>
  <c r="E114" i="35"/>
  <c r="E113" i="35"/>
  <c r="E112" i="35"/>
  <c r="E110" i="35"/>
  <c r="E109" i="35"/>
  <c r="E108" i="35"/>
  <c r="E107" i="35"/>
  <c r="E105" i="35"/>
  <c r="E104" i="35"/>
  <c r="E103" i="35"/>
  <c r="E102" i="35"/>
  <c r="E94" i="35" l="1"/>
  <c r="E95" i="35"/>
  <c r="E86" i="35" l="1"/>
  <c r="E79" i="35"/>
  <c r="E78" i="35"/>
  <c r="E75" i="35"/>
  <c r="E73" i="35"/>
  <c r="E80" i="35"/>
  <c r="D69" i="35"/>
  <c r="D67" i="35"/>
  <c r="D66" i="35"/>
  <c r="D65" i="35"/>
  <c r="E63" i="35"/>
  <c r="E60" i="35"/>
  <c r="E59" i="35"/>
  <c r="D50" i="35"/>
  <c r="E50" i="35" s="1"/>
  <c r="D49" i="35"/>
  <c r="E49" i="35" s="1"/>
  <c r="E48" i="35"/>
  <c r="E47" i="35"/>
  <c r="E52" i="35"/>
  <c r="D45" i="35"/>
  <c r="E45" i="35" s="1"/>
  <c r="D44" i="35"/>
  <c r="E44" i="35" s="1"/>
  <c r="D43" i="35"/>
  <c r="E43" i="35" s="1"/>
  <c r="D42" i="35"/>
  <c r="E42" i="35" s="1"/>
  <c r="D41" i="35"/>
  <c r="E41" i="35" s="1"/>
  <c r="D39" i="35"/>
  <c r="E39" i="35" s="1"/>
  <c r="D38" i="35"/>
  <c r="E38" i="35" s="1"/>
  <c r="D36" i="35"/>
  <c r="E36" i="35" s="1"/>
  <c r="D35" i="35"/>
  <c r="E35" i="35" s="1"/>
  <c r="D34" i="35"/>
  <c r="E34" i="35" s="1"/>
  <c r="D33" i="35"/>
  <c r="E33" i="35" s="1"/>
  <c r="D32" i="35"/>
  <c r="E32" i="35" s="1"/>
  <c r="D31" i="35"/>
  <c r="E31" i="35" s="1"/>
  <c r="E37" i="35"/>
  <c r="E85" i="35" l="1"/>
  <c r="E84" i="35"/>
  <c r="E90" i="35"/>
  <c r="E89" i="35"/>
  <c r="E77" i="35"/>
  <c r="E81" i="35"/>
  <c r="E74" i="35"/>
  <c r="E76" i="35"/>
  <c r="E67" i="35"/>
  <c r="E66" i="35"/>
  <c r="E65" i="35"/>
  <c r="E69" i="35"/>
  <c r="E62" i="35"/>
  <c r="E132" i="35" l="1"/>
  <c r="E131" i="35"/>
  <c r="E130" i="35"/>
  <c r="E129" i="35"/>
  <c r="E57" i="35"/>
  <c r="E56" i="35"/>
  <c r="E54" i="35"/>
  <c r="D29" i="35"/>
  <c r="E29" i="35" s="1"/>
  <c r="D28" i="35"/>
  <c r="D27" i="35"/>
  <c r="E27" i="35" s="1"/>
  <c r="D26" i="35"/>
  <c r="E26" i="35" s="1"/>
  <c r="D25" i="35"/>
  <c r="E25" i="35" s="1"/>
  <c r="D24" i="35"/>
  <c r="E24" i="35" s="1"/>
  <c r="D23" i="35"/>
  <c r="E23" i="35" s="1"/>
  <c r="D22" i="35"/>
  <c r="E22" i="35" s="1"/>
  <c r="D21" i="35"/>
  <c r="E21" i="35" s="1"/>
  <c r="E28" i="35"/>
  <c r="E19" i="35"/>
  <c r="E18" i="35"/>
  <c r="E17" i="35"/>
  <c r="E16" i="35"/>
  <c r="E15" i="35"/>
  <c r="E14" i="35"/>
  <c r="E9" i="35"/>
  <c r="E10" i="35"/>
  <c r="E11" i="35"/>
  <c r="E8" i="35"/>
</calcChain>
</file>

<file path=xl/sharedStrings.xml><?xml version="1.0" encoding="utf-8"?>
<sst xmlns="http://schemas.openxmlformats.org/spreadsheetml/2006/main" count="280" uniqueCount="128">
  <si>
    <t>t</t>
  </si>
  <si>
    <t>tranSeis Ziris mosworeba xeliT</t>
  </si>
  <si>
    <t>c</t>
  </si>
  <si>
    <t>m3</t>
  </si>
  <si>
    <t xml:space="preserve">Sromis danaxarjebi </t>
  </si>
  <si>
    <t>kac/sT</t>
  </si>
  <si>
    <t>sangrevi CaquCi</t>
  </si>
  <si>
    <t>manq/sT</t>
  </si>
  <si>
    <t>Sromis danaxarjebi</t>
  </si>
  <si>
    <t>qviSa</t>
  </si>
  <si>
    <t>sxva masala</t>
  </si>
  <si>
    <t>lari</t>
  </si>
  <si>
    <t>sxva manqana</t>
  </si>
  <si>
    <t>RorRi</t>
  </si>
  <si>
    <t>m2</t>
  </si>
  <si>
    <t>sagzao mtkepnavi TviTm. gluvi 5t.</t>
  </si>
  <si>
    <t>eqskavatoris eqspluatacia</t>
  </si>
  <si>
    <t>balasti</t>
  </si>
  <si>
    <t>adgili</t>
  </si>
  <si>
    <t>jami:</t>
  </si>
  <si>
    <t xml:space="preserve">gauTvaliswinebeli xarjebi </t>
  </si>
  <si>
    <t xml:space="preserve">d.R.g. </t>
  </si>
  <si>
    <t>gegmiuri mogeba</t>
  </si>
  <si>
    <t xml:space="preserve">zednadebi xarji </t>
  </si>
  <si>
    <t>m</t>
  </si>
  <si>
    <t>yalibis fari</t>
  </si>
  <si>
    <t>#</t>
  </si>
  <si>
    <t>ganz.</t>
  </si>
  <si>
    <t>normatiuli</t>
  </si>
  <si>
    <t>xelfasi</t>
  </si>
  <si>
    <t>manqana-meqanizmebi da transporti</t>
  </si>
  <si>
    <t>jami</t>
  </si>
  <si>
    <t>erT.</t>
  </si>
  <si>
    <t>sul</t>
  </si>
  <si>
    <t>samuSaoebis dasaxeleba</t>
  </si>
  <si>
    <t>zedmeti yamiris datvirTva eqskavatoriT avtoTviTmclelebze</t>
  </si>
  <si>
    <t>proeq.</t>
  </si>
  <si>
    <t>SromiTi resursebi</t>
  </si>
  <si>
    <t>manqanebi</t>
  </si>
  <si>
    <t>sxva xarjebi</t>
  </si>
  <si>
    <t xml:space="preserve">asfaltis safaris ayra -sisqiT 7sm </t>
  </si>
  <si>
    <t>eqskavatori 0,25kbm</t>
  </si>
  <si>
    <t>avtogreideri 108c.Z</t>
  </si>
  <si>
    <t>samSeneblo nagvis datvirTva avtoTviTmclelebze da gatana 10km manZilze</t>
  </si>
  <si>
    <t>qviSa-xreSovani safuZvlis mowyoba asfaltobetonis safaris qveS, sisqiT 15sm</t>
  </si>
  <si>
    <t>kub.m.</t>
  </si>
  <si>
    <t>RorRis safuZvlis mowyoba asfaltbetonis safaris qveS, sisqiT 15sm</t>
  </si>
  <si>
    <t>qviSa-xreSovani narevi</t>
  </si>
  <si>
    <t>avtogreideri 79kvt.</t>
  </si>
  <si>
    <t>m/sT</t>
  </si>
  <si>
    <t>sagzao mtkep. TviTm. pnev.svlaze 18t.</t>
  </si>
  <si>
    <t>sarwyavi manqana</t>
  </si>
  <si>
    <t>wyali</t>
  </si>
  <si>
    <t>buldozeri 79kvt</t>
  </si>
  <si>
    <t>igive, 10toniani</t>
  </si>
  <si>
    <t xml:space="preserve">RorRi fraqciiT (0-40) </t>
  </si>
  <si>
    <t>sxva manqanebi</t>
  </si>
  <si>
    <t xml:space="preserve">kub.m.  </t>
  </si>
  <si>
    <t xml:space="preserve">SromiTi resursebi                                                </t>
  </si>
  <si>
    <t xml:space="preserve">kac/sT                                                               </t>
  </si>
  <si>
    <t xml:space="preserve">qviSa </t>
  </si>
  <si>
    <t>qviSis safuZvlis mowyoba</t>
  </si>
  <si>
    <t>danarCeni xarjebi</t>
  </si>
  <si>
    <t xml:space="preserve">mierTeba arsebul qselTan </t>
  </si>
  <si>
    <t>betoni ~m100~</t>
  </si>
  <si>
    <t>anakrebi rk/betonis rgolebi d=1000mm</t>
  </si>
  <si>
    <t>rk/betonis Wis saxuravi betonis CarCoTi
Tujis TavsaxuriT</t>
  </si>
  <si>
    <t>Wis rk/betonis Ziri d=1,0m</t>
  </si>
  <si>
    <t>betoni marka m200</t>
  </si>
  <si>
    <t>qveda fenis mowyoba msxvilmarcvlovani asfaltobetoniT sisqiT 6sm</t>
  </si>
  <si>
    <t xml:space="preserve">TviTmavali satkepni 5t-mde </t>
  </si>
  <si>
    <t xml:space="preserve">TviTmavali satkepni 10t-mde </t>
  </si>
  <si>
    <t xml:space="preserve">sxva manqana </t>
  </si>
  <si>
    <t>masala:</t>
  </si>
  <si>
    <t xml:space="preserve">wvrilmarcvlovani asfaltobetoni </t>
  </si>
  <si>
    <t>avtogreideri 79kvt(108cx.Z)</t>
  </si>
  <si>
    <t>satkepni pnevmosvlaze 18 tn</t>
  </si>
  <si>
    <t>satkepni 5 tn</t>
  </si>
  <si>
    <t>satkepni 10 tn</t>
  </si>
  <si>
    <t>ქვიშა -RorRovani ნარევი</t>
  </si>
  <si>
    <t>asfaltobetonis damgebi 5t-mde</t>
  </si>
  <si>
    <t>zeda fenis mowyoba wvrilmarcvlovani asfaltobetoniT mowyoba sisqiT 4sm</t>
  </si>
  <si>
    <t>IV jgufis yamiris damuSaveba xeliT tranSeaSi</t>
  </si>
  <si>
    <t>buldozeri 80cx.Z.</t>
  </si>
  <si>
    <t>datkepna pnevmosatkepnebiT</t>
  </si>
  <si>
    <t>pnevmosatkepni</t>
  </si>
  <si>
    <t>eqskavatori muxluxa svlaze CamCis tevadobiT 0,5m3</t>
  </si>
  <si>
    <t>RorRi m800 fr. 20-40mm</t>
  </si>
  <si>
    <t>gruntis gatana 20km-mde</t>
  </si>
  <si>
    <t>xis ficari 3x.40mm da meti</t>
  </si>
  <si>
    <t xml:space="preserve">armatura </t>
  </si>
  <si>
    <t>xis ficari 2x.25-32mm</t>
  </si>
  <si>
    <t>xis ficari 2x.40mm da meti</t>
  </si>
  <si>
    <r>
      <t xml:space="preserve">betoni </t>
    </r>
    <r>
      <rPr>
        <sz val="10"/>
        <rFont val="Arial"/>
        <family val="2"/>
      </rPr>
      <t>B22,5</t>
    </r>
  </si>
  <si>
    <r>
      <t xml:space="preserve">monoliTuri rk/betonis gadaxurvis filebis mowyoba </t>
    </r>
    <r>
      <rPr>
        <sz val="10"/>
        <rFont val="Arial"/>
        <family val="2"/>
      </rPr>
      <t>B22,5</t>
    </r>
  </si>
  <si>
    <t>Txrilis damuSaveba IV jgufis yamirSi eqskavatoriT adgilze dayriT</t>
  </si>
  <si>
    <t>tranSeis Sevseba balastiT /meqanizmiT/</t>
  </si>
  <si>
    <r>
      <rPr>
        <b/>
        <sz val="10"/>
        <rFont val="Times New Roman"/>
        <family val="1"/>
      </rPr>
      <t>D</t>
    </r>
    <r>
      <rPr>
        <b/>
        <sz val="10"/>
        <rFont val="AcadNusx"/>
      </rPr>
      <t xml:space="preserve">=1.0m rkina-betonis Webis mowyoba gadaxurviT, CarCo-xufiT, RariT, Ziris filiT-2c </t>
    </r>
    <r>
      <rPr>
        <b/>
        <sz val="10"/>
        <rFont val="Times New Roman"/>
        <family val="1"/>
      </rPr>
      <t>h</t>
    </r>
    <r>
      <rPr>
        <b/>
        <sz val="10"/>
        <rFont val="AcadNusx"/>
      </rPr>
      <t>=2.0m-de. kanalizacia</t>
    </r>
  </si>
  <si>
    <r>
      <t xml:space="preserve">urduli </t>
    </r>
    <r>
      <rPr>
        <sz val="10"/>
        <rFont val="Arial"/>
        <family val="2"/>
        <charset val="204"/>
      </rPr>
      <t>50მმ</t>
    </r>
  </si>
  <si>
    <t>urduli 50mმ</t>
  </si>
  <si>
    <t>urduli 65მ</t>
  </si>
  <si>
    <r>
      <t xml:space="preserve">urduli </t>
    </r>
    <r>
      <rPr>
        <sz val="10"/>
        <rFont val="Arial"/>
        <family val="2"/>
        <charset val="204"/>
      </rPr>
      <t>65მმ</t>
    </r>
  </si>
  <si>
    <r>
      <t xml:space="preserve">urduli </t>
    </r>
    <r>
      <rPr>
        <sz val="10"/>
        <rFont val="Arial"/>
        <family val="2"/>
        <charset val="204"/>
      </rPr>
      <t>300მმ</t>
    </r>
  </si>
  <si>
    <t>cali</t>
  </si>
  <si>
    <t>1</t>
  </si>
  <si>
    <t>g.m.</t>
  </si>
  <si>
    <t>milebis gayvana tranSeaSi gamocdiT</t>
  </si>
  <si>
    <t xml:space="preserve">milebis gamorecxva dezinfeqcia </t>
  </si>
  <si>
    <r>
      <t xml:space="preserve">Ø315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</si>
  <si>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r>
      <t xml:space="preserve">sakompensacio gadamyvani (vstavka)  </t>
    </r>
    <r>
      <rPr>
        <sz val="10"/>
        <rFont val="Arial"/>
        <family val="2"/>
        <charset val="204"/>
      </rPr>
      <t>Ø</t>
    </r>
    <r>
      <rPr>
        <sz val="10"/>
        <rFont val="Arachveulebrivi Thin"/>
        <family val="2"/>
      </rPr>
      <t>=500 mm</t>
    </r>
  </si>
  <si>
    <r>
      <t>miltuCi</t>
    </r>
    <r>
      <rPr>
        <sz val="10"/>
        <rFont val="ტიმ~"/>
        <charset val="1"/>
      </rPr>
      <t xml:space="preserve">   Ø</t>
    </r>
    <r>
      <rPr>
        <sz val="10"/>
        <rFont val="AcadNusx"/>
      </rPr>
      <t>=50 mm</t>
    </r>
  </si>
  <si>
    <t>fasonuri nawilebis mowyoba</t>
  </si>
  <si>
    <r>
      <t>vantuzi</t>
    </r>
    <r>
      <rPr>
        <sz val="10"/>
        <rFont val="ტიმ"/>
        <charset val="1"/>
      </rPr>
      <t xml:space="preserve"> Ø</t>
    </r>
    <r>
      <rPr>
        <sz val="10"/>
        <rFont val="AcadNusx"/>
      </rPr>
      <t>=50 mm</t>
    </r>
  </si>
  <si>
    <t>გ.მ</t>
  </si>
  <si>
    <t>k/s</t>
  </si>
  <si>
    <t>Tujis CarCo-xufi</t>
  </si>
  <si>
    <t xml:space="preserve">satransporto xarjebi </t>
  </si>
  <si>
    <t xml:space="preserve">    q.rusTavi, გაგარინის quCa </t>
  </si>
  <si>
    <t>მილის დემონტაჟი 300მმ</t>
  </si>
  <si>
    <r>
      <t xml:space="preserve">Ø75 mm polieTilenis milebis </t>
    </r>
    <r>
      <rPr>
        <sz val="10"/>
        <rFont val="Arial"/>
        <family val="2"/>
        <charset val="204"/>
      </rPr>
      <t>PN-</t>
    </r>
    <r>
      <rPr>
        <sz val="10"/>
        <rFont val="Arachveulebrivi Thin"/>
        <family val="2"/>
      </rPr>
      <t>16;</t>
    </r>
    <r>
      <rPr>
        <sz val="10"/>
        <rFont val="Arial"/>
        <family val="2"/>
        <charset val="204"/>
      </rPr>
      <t xml:space="preserve"> PE 100</t>
    </r>
    <r>
      <rPr>
        <sz val="10"/>
        <rFont val="Arachveulebrivi Thin"/>
        <family val="2"/>
      </rPr>
      <t xml:space="preserve"> </t>
    </r>
  </si>
  <si>
    <t xml:space="preserve">urduli 300მ </t>
  </si>
  <si>
    <r>
      <t>polieTilenis samkapi</t>
    </r>
    <r>
      <rPr>
        <sz val="10"/>
        <rFont val="ტიმ"/>
        <charset val="1"/>
      </rPr>
      <t xml:space="preserve"> Ø</t>
    </r>
    <r>
      <rPr>
        <sz val="10"/>
        <rFont val="AcadNusx"/>
      </rPr>
      <t>=315X75mm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</si>
  <si>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=75 mm</t>
    </r>
  </si>
  <si>
    <r>
      <t>adaptori</t>
    </r>
    <r>
      <rPr>
        <sz val="10"/>
        <rFont val="ტიმ"/>
        <charset val="1"/>
      </rPr>
      <t xml:space="preserve">  Ø</t>
    </r>
    <r>
      <rPr>
        <sz val="10"/>
        <rFont val="AcadNusx"/>
      </rPr>
      <t>=50 mm</t>
    </r>
  </si>
  <si>
    <r>
      <t>miltuCi</t>
    </r>
    <r>
      <rPr>
        <sz val="10"/>
        <rFont val="ტიმ"/>
        <charset val="1"/>
      </rPr>
      <t xml:space="preserve">   Ø</t>
    </r>
    <r>
      <rPr>
        <sz val="10"/>
        <rFont val="AcadNusx"/>
      </rPr>
      <t>=75 mm</t>
    </r>
  </si>
  <si>
    <r>
      <t>quro polieTilenis</t>
    </r>
    <r>
      <rPr>
        <sz val="10"/>
        <rFont val="Times New Roman"/>
        <family val="1"/>
      </rPr>
      <t xml:space="preserve">  Ø</t>
    </r>
    <r>
      <rPr>
        <sz val="10"/>
        <rFont val="AcadNusx"/>
      </rPr>
      <t>=315 mm</t>
    </r>
  </si>
  <si>
    <r>
      <t>quro  polieTilenis</t>
    </r>
    <r>
      <rPr>
        <sz val="10"/>
        <rFont val="Times New Roman"/>
        <family val="1"/>
      </rPr>
      <t xml:space="preserve"> Ø</t>
    </r>
    <r>
      <rPr>
        <sz val="10"/>
        <rFont val="AcadNusx"/>
      </rPr>
      <t>=75 mm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</si>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</sst>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₾_-;\-* #,##0.00\ _₾_-;_-* &quot;-&quot;??\ _₾_-;_-@_-"/>
    <numFmt numFmtId="165" formatCode="0.000"/>
    <numFmt numFmtId="166" formatCode="0.0000"/>
    <numFmt numFmtId="167" formatCode="0.00000"/>
    <numFmt numFmtId="168" formatCode="0.0"/>
    <numFmt numFmtId="169" formatCode="_-* #,##0.00_р_._-;\-* #,##0.00_р_._-;_-* &quot;-&quot;??_р_._-;_-@_-"/>
    <numFmt numFmtId="170" formatCode="_-* #,##0.0\ _₾_-;\-* #,##0.0\ _₾_-;_-* &quot;-&quot;??\ _₾_-;_-@_-"/>
    <numFmt numFmtId="171" formatCode="_-* #,##0.000_р_._-;\-* #,##0.000_р_._-;_-* &quot;-&quot;??_р_.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cadNusx"/>
    </font>
    <font>
      <b/>
      <sz val="10"/>
      <color theme="1"/>
      <name val="AcadNusx"/>
    </font>
    <font>
      <sz val="10"/>
      <name val="AcadNusx"/>
    </font>
    <font>
      <b/>
      <sz val="10"/>
      <name val="AcadNusx"/>
    </font>
    <font>
      <sz val="10"/>
      <name val="Arial Cyr"/>
      <family val="2"/>
      <charset val="204"/>
    </font>
    <font>
      <b/>
      <sz val="11"/>
      <color theme="1"/>
      <name val="AcadNusx"/>
    </font>
    <font>
      <b/>
      <sz val="11"/>
      <color theme="1"/>
      <name val="Calibri"/>
      <family val="2"/>
      <scheme val="minor"/>
    </font>
    <font>
      <sz val="11"/>
      <name val="AcadNusx"/>
    </font>
    <font>
      <b/>
      <sz val="11"/>
      <name val="AcadNusx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11"/>
      <name val="Arachveulebrivi Thin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color theme="1"/>
      <name val="Calibri"/>
      <family val="2"/>
      <scheme val="minor"/>
    </font>
    <font>
      <sz val="10"/>
      <name val="Arachveulebrivi Thin"/>
      <family val="2"/>
    </font>
    <font>
      <sz val="10"/>
      <name val="ტიმ"/>
      <charset val="1"/>
    </font>
    <font>
      <sz val="10"/>
      <name val="ტიმ~"/>
      <charset val="1"/>
    </font>
    <font>
      <b/>
      <sz val="10"/>
      <name val="Arachveulebrivi Thin"/>
      <family val="2"/>
    </font>
    <font>
      <b/>
      <u/>
      <sz val="11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9" fillId="0" borderId="0"/>
  </cellStyleXfs>
  <cellXfs count="25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5" fillId="2" borderId="0" xfId="2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" xfId="11" applyNumberFormat="1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8" applyFont="1" applyBorder="1" applyAlignment="1">
      <alignment horizontal="center"/>
    </xf>
    <xf numFmtId="2" fontId="8" fillId="0" borderId="1" xfId="1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6" fillId="0" borderId="0" xfId="0" applyFont="1"/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18" fillId="0" borderId="0" xfId="0" applyFont="1"/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8" fontId="7" fillId="0" borderId="1" xfId="11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/>
    </xf>
    <xf numFmtId="168" fontId="7" fillId="0" borderId="1" xfId="12" applyNumberFormat="1" applyFont="1" applyBorder="1" applyAlignment="1">
      <alignment horizontal="center"/>
    </xf>
    <xf numFmtId="0" fontId="7" fillId="0" borderId="1" xfId="0" applyFont="1" applyBorder="1"/>
    <xf numFmtId="167" fontId="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8" fontId="7" fillId="0" borderId="1" xfId="0" applyNumberFormat="1" applyFont="1" applyBorder="1"/>
    <xf numFmtId="0" fontId="6" fillId="0" borderId="1" xfId="14" applyFont="1" applyBorder="1" applyAlignment="1">
      <alignment vertical="center" wrapText="1"/>
    </xf>
    <xf numFmtId="0" fontId="8" fillId="0" borderId="1" xfId="15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168" fontId="6" fillId="0" borderId="1" xfId="14" applyNumberFormat="1" applyFont="1" applyBorder="1" applyAlignment="1">
      <alignment horizontal="center" vertical="center"/>
    </xf>
    <xf numFmtId="0" fontId="8" fillId="0" borderId="0" xfId="13" applyFont="1" applyBorder="1" applyAlignment="1">
      <alignment horizontal="center" vertical="center" wrapText="1"/>
    </xf>
    <xf numFmtId="0" fontId="8" fillId="0" borderId="0" xfId="13" applyFont="1" applyAlignment="1">
      <alignment horizontal="center" vertical="center" wrapText="1"/>
    </xf>
    <xf numFmtId="0" fontId="7" fillId="0" borderId="1" xfId="15" applyFont="1" applyBorder="1" applyAlignment="1">
      <alignment vertical="center" wrapText="1"/>
    </xf>
    <xf numFmtId="0" fontId="5" fillId="0" borderId="1" xfId="14" applyFont="1" applyBorder="1" applyAlignment="1">
      <alignment horizontal="center" vertical="center" wrapText="1"/>
    </xf>
    <xf numFmtId="0" fontId="5" fillId="0" borderId="1" xfId="14" applyFont="1" applyBorder="1" applyAlignment="1">
      <alignment horizontal="center" vertical="center"/>
    </xf>
    <xf numFmtId="168" fontId="5" fillId="0" borderId="1" xfId="14" applyNumberFormat="1" applyFont="1" applyBorder="1" applyAlignment="1">
      <alignment horizontal="center" vertical="center"/>
    </xf>
    <xf numFmtId="2" fontId="5" fillId="0" borderId="1" xfId="14" applyNumberFormat="1" applyFont="1" applyBorder="1" applyAlignment="1">
      <alignment horizontal="center" vertical="center"/>
    </xf>
    <xf numFmtId="0" fontId="7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4" applyNumberFormat="1" applyFont="1" applyFill="1" applyBorder="1" applyAlignment="1">
      <alignment horizontal="center" vertical="center"/>
    </xf>
    <xf numFmtId="168" fontId="7" fillId="3" borderId="1" xfId="4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16" applyFont="1" applyBorder="1" applyAlignment="1">
      <alignment vertical="center" wrapText="1"/>
    </xf>
    <xf numFmtId="0" fontId="8" fillId="0" borderId="1" xfId="16" applyFont="1" applyBorder="1" applyAlignment="1">
      <alignment horizontal="center" vertical="center" wrapText="1"/>
    </xf>
    <xf numFmtId="165" fontId="8" fillId="0" borderId="1" xfId="16" applyNumberFormat="1" applyFont="1" applyBorder="1" applyAlignment="1">
      <alignment horizontal="center" vertical="center" wrapText="1"/>
    </xf>
    <xf numFmtId="168" fontId="8" fillId="0" borderId="1" xfId="16" applyNumberFormat="1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7" fillId="0" borderId="1" xfId="16" applyFont="1" applyBorder="1" applyAlignment="1"/>
    <xf numFmtId="0" fontId="7" fillId="0" borderId="1" xfId="16" applyFont="1" applyBorder="1" applyAlignment="1">
      <alignment horizontal="center"/>
    </xf>
    <xf numFmtId="2" fontId="7" fillId="0" borderId="1" xfId="16" applyNumberFormat="1" applyFont="1" applyBorder="1" applyAlignment="1">
      <alignment horizontal="center"/>
    </xf>
    <xf numFmtId="168" fontId="7" fillId="0" borderId="1" xfId="17" applyNumberFormat="1" applyFont="1" applyBorder="1" applyAlignment="1">
      <alignment horizontal="center"/>
    </xf>
    <xf numFmtId="0" fontId="7" fillId="0" borderId="0" xfId="16" applyFont="1" applyBorder="1" applyAlignment="1">
      <alignment horizontal="center"/>
    </xf>
    <xf numFmtId="168" fontId="7" fillId="0" borderId="1" xfId="16" applyNumberFormat="1" applyFont="1" applyBorder="1" applyAlignment="1">
      <alignment horizontal="center"/>
    </xf>
    <xf numFmtId="0" fontId="7" fillId="0" borderId="0" xfId="16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2" fontId="7" fillId="0" borderId="1" xfId="1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4" borderId="1" xfId="9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4" xfId="9" applyFont="1" applyFill="1" applyBorder="1" applyAlignment="1">
      <alignment horizontal="center" vertical="center"/>
    </xf>
    <xf numFmtId="0" fontId="8" fillId="4" borderId="4" xfId="9" applyFont="1" applyFill="1" applyBorder="1" applyAlignment="1">
      <alignment wrapText="1"/>
    </xf>
    <xf numFmtId="9" fontId="8" fillId="4" borderId="5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9" fontId="8" fillId="4" borderId="5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8" fillId="4" borderId="1" xfId="9" applyFont="1" applyFill="1" applyBorder="1" applyAlignment="1">
      <alignment vertical="center" wrapText="1"/>
    </xf>
    <xf numFmtId="9" fontId="8" fillId="4" borderId="1" xfId="9" applyNumberFormat="1" applyFont="1" applyFill="1" applyBorder="1" applyAlignment="1">
      <alignment horizontal="center" vertical="center" wrapText="1"/>
    </xf>
    <xf numFmtId="2" fontId="5" fillId="4" borderId="1" xfId="2" applyNumberFormat="1" applyFont="1" applyFill="1" applyBorder="1" applyAlignment="1">
      <alignment horizontal="center" vertical="center"/>
    </xf>
    <xf numFmtId="2" fontId="7" fillId="4" borderId="1" xfId="3" applyNumberFormat="1" applyFont="1" applyFill="1" applyBorder="1" applyAlignment="1">
      <alignment horizontal="center" vertical="center" wrapText="1"/>
    </xf>
    <xf numFmtId="2" fontId="7" fillId="4" borderId="1" xfId="4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1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center" vertical="center" wrapText="1"/>
    </xf>
    <xf numFmtId="165" fontId="18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20" fillId="0" borderId="0" xfId="0" applyFont="1" applyAlignment="1">
      <alignment vertical="center"/>
    </xf>
    <xf numFmtId="0" fontId="18" fillId="0" borderId="0" xfId="0" applyFont="1" applyAlignment="1"/>
    <xf numFmtId="0" fontId="7" fillId="0" borderId="0" xfId="0" applyFont="1" applyAlignment="1"/>
    <xf numFmtId="164" fontId="7" fillId="0" borderId="1" xfId="19" applyFont="1" applyFill="1" applyBorder="1" applyAlignment="1">
      <alignment vertical="top" wrapText="1"/>
    </xf>
    <xf numFmtId="164" fontId="7" fillId="0" borderId="1" xfId="19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70" fontId="7" fillId="0" borderId="1" xfId="19" applyNumberFormat="1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70" fontId="7" fillId="0" borderId="1" xfId="19" applyNumberFormat="1" applyFont="1" applyFill="1" applyBorder="1" applyAlignment="1">
      <alignment horizontal="center" vertical="top" wrapText="1"/>
    </xf>
    <xf numFmtId="169" fontId="7" fillId="0" borderId="1" xfId="19" applyNumberFormat="1" applyFont="1" applyFill="1" applyBorder="1" applyAlignment="1">
      <alignment horizontal="center" vertical="center" wrapText="1"/>
    </xf>
    <xf numFmtId="169" fontId="7" fillId="0" borderId="1" xfId="19" applyNumberFormat="1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center" wrapText="1"/>
    </xf>
    <xf numFmtId="164" fontId="7" fillId="0" borderId="1" xfId="19" applyFont="1" applyBorder="1" applyAlignment="1">
      <alignment horizontal="center" vertical="top" wrapText="1"/>
    </xf>
    <xf numFmtId="171" fontId="7" fillId="0" borderId="1" xfId="19" applyNumberFormat="1" applyFont="1" applyBorder="1" applyAlignment="1">
      <alignment horizontal="center" vertical="center" wrapText="1"/>
    </xf>
    <xf numFmtId="164" fontId="8" fillId="0" borderId="1" xfId="19" applyFont="1" applyBorder="1" applyAlignment="1">
      <alignment vertical="center" wrapText="1"/>
    </xf>
    <xf numFmtId="164" fontId="8" fillId="0" borderId="1" xfId="19" applyFont="1" applyFill="1" applyBorder="1" applyAlignment="1">
      <alignment vertical="top" wrapText="1"/>
    </xf>
    <xf numFmtId="0" fontId="8" fillId="0" borderId="0" xfId="0" applyFont="1" applyAlignment="1"/>
    <xf numFmtId="170" fontId="8" fillId="0" borderId="1" xfId="19" applyNumberFormat="1" applyFont="1" applyFill="1" applyBorder="1" applyAlignment="1">
      <alignment horizontal="center" vertical="top" wrapText="1"/>
    </xf>
    <xf numFmtId="164" fontId="7" fillId="0" borderId="1" xfId="19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171" fontId="8" fillId="0" borderId="1" xfId="19" applyNumberFormat="1" applyFont="1" applyBorder="1" applyAlignment="1">
      <alignment horizontal="center" vertical="center" wrapText="1"/>
    </xf>
    <xf numFmtId="170" fontId="8" fillId="0" borderId="1" xfId="19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 wrapText="1"/>
    </xf>
    <xf numFmtId="164" fontId="7" fillId="0" borderId="1" xfId="19" applyFont="1" applyFill="1" applyBorder="1" applyAlignment="1">
      <alignment horizontal="right" vertical="top" wrapText="1"/>
    </xf>
    <xf numFmtId="164" fontId="7" fillId="0" borderId="1" xfId="19" applyFont="1" applyFill="1" applyBorder="1" applyAlignment="1">
      <alignment horizontal="right" vertical="center" wrapText="1"/>
    </xf>
    <xf numFmtId="0" fontId="9" fillId="0" borderId="0" xfId="20" applyFont="1"/>
    <xf numFmtId="0" fontId="7" fillId="0" borderId="1" xfId="0" applyFont="1" applyFill="1" applyBorder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2" fontId="2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" fontId="2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0" borderId="1" xfId="12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1" xfId="20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/>
    <xf numFmtId="167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2" fontId="6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2" fontId="8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8" fillId="0" borderId="1" xfId="16" applyNumberFormat="1" applyFont="1" applyFill="1" applyBorder="1" applyAlignment="1">
      <alignment horizontal="center" vertical="center" wrapText="1"/>
    </xf>
    <xf numFmtId="2" fontId="7" fillId="0" borderId="1" xfId="16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3" fillId="0" borderId="0" xfId="8" applyFont="1" applyAlignment="1">
      <alignment vertical="center"/>
    </xf>
    <xf numFmtId="0" fontId="13" fillId="0" borderId="0" xfId="8" applyFont="1" applyAlignment="1"/>
    <xf numFmtId="0" fontId="0" fillId="2" borderId="0" xfId="0" applyFont="1" applyFill="1"/>
    <xf numFmtId="0" fontId="10" fillId="5" borderId="1" xfId="0" applyFont="1" applyFill="1" applyBorder="1" applyAlignment="1">
      <alignment horizontal="center" vertical="center"/>
    </xf>
    <xf numFmtId="0" fontId="8" fillId="4" borderId="4" xfId="10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20" applyFont="1" applyBorder="1" applyAlignment="1">
      <alignment horizontal="center" vertical="center"/>
    </xf>
    <xf numFmtId="0" fontId="8" fillId="0" borderId="10" xfId="2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5" fillId="0" borderId="0" xfId="8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4" xfId="16" applyFont="1" applyBorder="1" applyAlignment="1">
      <alignment horizontal="center" vertical="center" wrapText="1"/>
    </xf>
    <xf numFmtId="0" fontId="8" fillId="0" borderId="3" xfId="16" applyFont="1" applyBorder="1" applyAlignment="1">
      <alignment horizontal="center" vertical="center" wrapText="1"/>
    </xf>
    <xf numFmtId="0" fontId="8" fillId="0" borderId="2" xfId="16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21">
    <cellStyle name="Comma" xfId="19" builtinId="3"/>
    <cellStyle name="Normal" xfId="0" builtinId="0"/>
    <cellStyle name="Normal 10" xfId="8"/>
    <cellStyle name="Normal 11 2 2" xfId="13"/>
    <cellStyle name="Normal 13 5 3" xfId="14"/>
    <cellStyle name="Normal 17 2" xfId="7"/>
    <cellStyle name="Normal 2 10" xfId="2"/>
    <cellStyle name="Normal 3 10" xfId="5"/>
    <cellStyle name="Normal 3 17" xfId="20"/>
    <cellStyle name="Normal 33 2" xfId="1"/>
    <cellStyle name="Normal 36 2 2" xfId="15"/>
    <cellStyle name="Normal 36 2 3" xfId="16"/>
    <cellStyle name="Normal 4" xfId="6"/>
    <cellStyle name="Normal 5" xfId="3"/>
    <cellStyle name="Normal_gare wyalsadfenigagarini" xfId="11"/>
    <cellStyle name="Normal_gare wyalsadfenigagarini 10" xfId="12"/>
    <cellStyle name="Normal_sida wyalsadenidigomi" xfId="10"/>
    <cellStyle name="Normal_xarj. 2 2 2" xfId="4"/>
    <cellStyle name="Normal_Xl0000048 2" xfId="9"/>
    <cellStyle name="Обычный 2 2" xfId="17"/>
    <cellStyle name="Обычный_SAN2008-I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7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8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0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1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7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9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0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1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2" name="Text Box 39" hidden="1"/>
        <xdr:cNvSpPr txBox="1">
          <a:spLocks noChangeArrowheads="1"/>
        </xdr:cNvSpPr>
      </xdr:nvSpPr>
      <xdr:spPr bwMode="auto">
        <a:xfrm>
          <a:off x="4962525" y="1554480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3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4" name="Text Box 38" hidden="1"/>
        <xdr:cNvSpPr txBox="1">
          <a:spLocks noChangeArrowheads="1"/>
        </xdr:cNvSpPr>
      </xdr:nvSpPr>
      <xdr:spPr bwMode="auto">
        <a:xfrm>
          <a:off x="4772025" y="1554480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6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7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9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0" name="Text Box 95" hidden="1"/>
        <xdr:cNvSpPr txBox="1">
          <a:spLocks noChangeArrowheads="1"/>
        </xdr:cNvSpPr>
      </xdr:nvSpPr>
      <xdr:spPr bwMode="auto">
        <a:xfrm>
          <a:off x="4772025" y="1554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3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3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28600"/>
    <xdr:sp macro="" textlink="">
      <xdr:nvSpPr>
        <xdr:cNvPr id="33" name="Text Box 76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28600"/>
    <xdr:sp macro="" textlink="">
      <xdr:nvSpPr>
        <xdr:cNvPr id="34" name="Text Box 77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28600"/>
    <xdr:sp macro="" textlink="">
      <xdr:nvSpPr>
        <xdr:cNvPr id="35" name="Text Box 78" hidden="1"/>
        <xdr:cNvSpPr txBox="1">
          <a:spLocks noChangeArrowheads="1"/>
        </xdr:cNvSpPr>
      </xdr:nvSpPr>
      <xdr:spPr bwMode="auto">
        <a:xfrm>
          <a:off x="4772025" y="23212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3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3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3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3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4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4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4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4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4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4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4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4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4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4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5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5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5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5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5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6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66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67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6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6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70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71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72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7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7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7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76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77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78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79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8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1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2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3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4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85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86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139</xdr:row>
      <xdr:rowOff>0</xdr:rowOff>
    </xdr:from>
    <xdr:ext cx="76200" cy="217341"/>
    <xdr:sp macro="" textlink="">
      <xdr:nvSpPr>
        <xdr:cNvPr id="87" name="Text Box 39" hidden="1"/>
        <xdr:cNvSpPr txBox="1">
          <a:spLocks noChangeArrowheads="1"/>
        </xdr:cNvSpPr>
      </xdr:nvSpPr>
      <xdr:spPr bwMode="auto">
        <a:xfrm>
          <a:off x="4962525" y="232124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8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7816"/>
    <xdr:sp macro="" textlink="">
      <xdr:nvSpPr>
        <xdr:cNvPr id="89" name="Text Box 38" hidden="1"/>
        <xdr:cNvSpPr txBox="1">
          <a:spLocks noChangeArrowheads="1"/>
        </xdr:cNvSpPr>
      </xdr:nvSpPr>
      <xdr:spPr bwMode="auto">
        <a:xfrm>
          <a:off x="4772025" y="232124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0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1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2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3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4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76200" cy="200025"/>
    <xdr:sp macro="" textlink="">
      <xdr:nvSpPr>
        <xdr:cNvPr id="95" name="Text Box 95" hidden="1"/>
        <xdr:cNvSpPr txBox="1">
          <a:spLocks noChangeArrowheads="1"/>
        </xdr:cNvSpPr>
      </xdr:nvSpPr>
      <xdr:spPr bwMode="auto">
        <a:xfrm>
          <a:off x="4772025" y="23212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96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97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9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9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00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01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02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0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0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0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06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07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08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09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1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1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2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3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4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15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16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17" name="Text Box 39" hidden="1"/>
        <xdr:cNvSpPr txBox="1">
          <a:spLocks noChangeArrowheads="1"/>
        </xdr:cNvSpPr>
      </xdr:nvSpPr>
      <xdr:spPr bwMode="auto">
        <a:xfrm>
          <a:off x="4962525" y="26765250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8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19" name="Text Box 38" hidden="1"/>
        <xdr:cNvSpPr txBox="1">
          <a:spLocks noChangeArrowheads="1"/>
        </xdr:cNvSpPr>
      </xdr:nvSpPr>
      <xdr:spPr bwMode="auto">
        <a:xfrm>
          <a:off x="4772025" y="26765250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0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1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2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3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4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25" name="Text Box 95" hidden="1"/>
        <xdr:cNvSpPr txBox="1">
          <a:spLocks noChangeArrowheads="1"/>
        </xdr:cNvSpPr>
      </xdr:nvSpPr>
      <xdr:spPr bwMode="auto">
        <a:xfrm>
          <a:off x="4772025" y="2676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4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5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5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5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6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7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7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7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8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8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18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1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9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19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0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0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0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0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0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0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0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0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1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1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1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4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5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6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6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7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7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7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7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2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9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2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2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1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2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3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3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4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5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6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6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7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7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7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8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8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9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9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39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9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39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3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0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0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0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0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1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1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1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1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2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2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2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2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2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3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4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5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5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6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7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7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8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8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8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8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48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8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48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8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4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0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0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1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1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2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3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3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3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3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3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3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3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3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4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4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4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4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5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5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5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5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5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5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5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5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6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6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6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6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6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6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6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6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7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7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8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8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9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9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9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9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94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595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9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59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9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59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0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0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0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0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0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0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06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0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0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09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10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11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1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1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2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2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2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2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3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3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3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3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3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3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3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3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3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3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4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4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42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43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4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4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46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47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48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4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5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2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3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4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5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5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57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58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59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60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61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62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132</xdr:row>
      <xdr:rowOff>0</xdr:rowOff>
    </xdr:from>
    <xdr:ext cx="76200" cy="217341"/>
    <xdr:sp macro="" textlink="">
      <xdr:nvSpPr>
        <xdr:cNvPr id="663" name="Text Box 39" hidden="1"/>
        <xdr:cNvSpPr txBox="1">
          <a:spLocks noChangeArrowheads="1"/>
        </xdr:cNvSpPr>
      </xdr:nvSpPr>
      <xdr:spPr bwMode="auto">
        <a:xfrm>
          <a:off x="4962525" y="250412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64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7816"/>
    <xdr:sp macro="" textlink="">
      <xdr:nvSpPr>
        <xdr:cNvPr id="665" name="Text Box 38" hidden="1"/>
        <xdr:cNvSpPr txBox="1">
          <a:spLocks noChangeArrowheads="1"/>
        </xdr:cNvSpPr>
      </xdr:nvSpPr>
      <xdr:spPr bwMode="auto">
        <a:xfrm>
          <a:off x="4772025" y="250412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66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67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68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69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70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76200" cy="200025"/>
    <xdr:sp macro="" textlink="">
      <xdr:nvSpPr>
        <xdr:cNvPr id="671" name="Text Box 95" hidden="1"/>
        <xdr:cNvSpPr txBox="1">
          <a:spLocks noChangeArrowheads="1"/>
        </xdr:cNvSpPr>
      </xdr:nvSpPr>
      <xdr:spPr bwMode="auto">
        <a:xfrm>
          <a:off x="4772025" y="2504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72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73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7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7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76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77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78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7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8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2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3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4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5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8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87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88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89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90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91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92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693" name="Text Box 39" hidden="1"/>
        <xdr:cNvSpPr txBox="1">
          <a:spLocks noChangeArrowheads="1"/>
        </xdr:cNvSpPr>
      </xdr:nvSpPr>
      <xdr:spPr bwMode="auto">
        <a:xfrm>
          <a:off x="5067300" y="394239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94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695" name="Text Box 38" hidden="1"/>
        <xdr:cNvSpPr txBox="1">
          <a:spLocks noChangeArrowheads="1"/>
        </xdr:cNvSpPr>
      </xdr:nvSpPr>
      <xdr:spPr bwMode="auto">
        <a:xfrm>
          <a:off x="4876800" y="394239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96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97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98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699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00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01" name="Text Box 95" hidden="1"/>
        <xdr:cNvSpPr txBox="1">
          <a:spLocks noChangeArrowheads="1"/>
        </xdr:cNvSpPr>
      </xdr:nvSpPr>
      <xdr:spPr bwMode="auto">
        <a:xfrm>
          <a:off x="4876800" y="394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2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2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2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3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3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3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4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4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4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4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4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5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5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6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6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6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6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7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7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7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7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7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9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9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9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79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7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7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2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2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4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4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5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5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5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5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7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8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8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8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8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0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0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1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2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2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3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3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4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4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4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5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5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5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5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6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6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6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6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6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6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7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7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7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7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8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8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8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8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8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8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8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9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9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9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9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9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9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9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99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99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0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0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1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1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2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2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2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3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4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4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5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5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5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5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5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5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6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6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6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6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8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08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08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0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0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0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0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1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1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1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1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1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1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1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2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2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2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2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2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2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2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2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3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3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3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3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3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4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4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4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4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4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4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4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5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6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6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6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6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6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6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6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6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6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6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70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71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7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7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7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2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8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85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186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7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18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8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19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0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0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0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0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0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0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0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0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0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0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1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1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1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18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19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2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2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22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23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24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2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2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2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28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29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30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31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3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33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34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35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36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37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38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127</xdr:row>
      <xdr:rowOff>0</xdr:rowOff>
    </xdr:from>
    <xdr:ext cx="76200" cy="217341"/>
    <xdr:sp macro="" textlink="">
      <xdr:nvSpPr>
        <xdr:cNvPr id="1239" name="Text Box 39" hidden="1"/>
        <xdr:cNvSpPr txBox="1">
          <a:spLocks noChangeArrowheads="1"/>
        </xdr:cNvSpPr>
      </xdr:nvSpPr>
      <xdr:spPr bwMode="auto">
        <a:xfrm>
          <a:off x="5067300" y="3742372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40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7816"/>
    <xdr:sp macro="" textlink="">
      <xdr:nvSpPr>
        <xdr:cNvPr id="1241" name="Text Box 38" hidden="1"/>
        <xdr:cNvSpPr txBox="1">
          <a:spLocks noChangeArrowheads="1"/>
        </xdr:cNvSpPr>
      </xdr:nvSpPr>
      <xdr:spPr bwMode="auto">
        <a:xfrm>
          <a:off x="4876800" y="3742372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2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3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4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5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6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76200" cy="200025"/>
    <xdr:sp macro="" textlink="">
      <xdr:nvSpPr>
        <xdr:cNvPr id="1247" name="Text Box 95" hidden="1"/>
        <xdr:cNvSpPr txBox="1">
          <a:spLocks noChangeArrowheads="1"/>
        </xdr:cNvSpPr>
      </xdr:nvSpPr>
      <xdr:spPr bwMode="auto">
        <a:xfrm>
          <a:off x="4876800" y="37423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48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4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5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51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52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53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54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5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56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57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58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59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60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6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6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63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64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65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66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67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115</xdr:row>
      <xdr:rowOff>0</xdr:rowOff>
    </xdr:from>
    <xdr:ext cx="76200" cy="217341"/>
    <xdr:sp macro="" textlink="">
      <xdr:nvSpPr>
        <xdr:cNvPr id="1268" name="Text Box 39" hidden="1"/>
        <xdr:cNvSpPr txBox="1">
          <a:spLocks noChangeArrowheads="1"/>
        </xdr:cNvSpPr>
      </xdr:nvSpPr>
      <xdr:spPr bwMode="auto">
        <a:xfrm>
          <a:off x="4371975" y="21250275"/>
          <a:ext cx="76200" cy="217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69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7816"/>
    <xdr:sp macro="" textlink="">
      <xdr:nvSpPr>
        <xdr:cNvPr id="1270" name="Text Box 38" hidden="1"/>
        <xdr:cNvSpPr txBox="1">
          <a:spLocks noChangeArrowheads="1"/>
        </xdr:cNvSpPr>
      </xdr:nvSpPr>
      <xdr:spPr bwMode="auto">
        <a:xfrm>
          <a:off x="4181475" y="21250275"/>
          <a:ext cx="76200" cy="207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1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2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3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4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5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00025"/>
    <xdr:sp macro="" textlink="">
      <xdr:nvSpPr>
        <xdr:cNvPr id="1276" name="Text Box 95" hidden="1"/>
        <xdr:cNvSpPr txBox="1">
          <a:spLocks noChangeArrowheads="1"/>
        </xdr:cNvSpPr>
      </xdr:nvSpPr>
      <xdr:spPr bwMode="auto">
        <a:xfrm>
          <a:off x="4181475" y="21250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146"/>
  <sheetViews>
    <sheetView tabSelected="1" workbookViewId="0">
      <selection activeCell="C4" sqref="C4:C5"/>
    </sheetView>
  </sheetViews>
  <sheetFormatPr defaultColWidth="9.125" defaultRowHeight="12.75"/>
  <cols>
    <col min="1" max="1" width="3.25" style="152" customWidth="1"/>
    <col min="2" max="2" width="53.625" style="153" customWidth="1"/>
    <col min="3" max="3" width="11.125" style="44" customWidth="1"/>
    <col min="4" max="10" width="8.75" style="44" customWidth="1"/>
    <col min="11" max="16384" width="9.125" style="44"/>
  </cols>
  <sheetData>
    <row r="1" spans="1:12" s="13" customFormat="1" ht="15">
      <c r="A1" s="26"/>
      <c r="B1" s="217"/>
    </row>
    <row r="2" spans="1:12" s="18" customFormat="1" ht="15" customHeight="1">
      <c r="A2" s="241" t="s">
        <v>117</v>
      </c>
      <c r="B2" s="241"/>
      <c r="C2" s="241"/>
      <c r="D2" s="241"/>
      <c r="E2" s="241"/>
      <c r="F2" s="19"/>
      <c r="G2" s="19"/>
      <c r="H2" s="19"/>
      <c r="I2" s="19"/>
      <c r="J2" s="19"/>
      <c r="K2" s="19"/>
      <c r="L2" s="19"/>
    </row>
    <row r="3" spans="1:12" s="18" customFormat="1" ht="15" customHeight="1">
      <c r="A3" s="218"/>
      <c r="B3" s="219"/>
      <c r="C3" s="219"/>
      <c r="D3" s="219"/>
      <c r="E3" s="219"/>
      <c r="F3" s="19"/>
      <c r="G3" s="19"/>
      <c r="H3" s="19"/>
      <c r="I3" s="19"/>
      <c r="J3" s="19"/>
      <c r="K3" s="19"/>
      <c r="L3" s="19"/>
    </row>
    <row r="4" spans="1:12" s="13" customFormat="1" ht="52.5" customHeight="1">
      <c r="A4" s="242" t="s">
        <v>26</v>
      </c>
      <c r="B4" s="243" t="s">
        <v>34</v>
      </c>
      <c r="C4" s="242" t="s">
        <v>27</v>
      </c>
      <c r="D4" s="242" t="s">
        <v>28</v>
      </c>
      <c r="E4" s="242"/>
      <c r="F4" s="242" t="s">
        <v>29</v>
      </c>
      <c r="G4" s="242"/>
      <c r="H4" s="249" t="s">
        <v>30</v>
      </c>
      <c r="I4" s="250"/>
      <c r="J4" s="242" t="s">
        <v>31</v>
      </c>
      <c r="K4" s="220"/>
    </row>
    <row r="5" spans="1:12" s="13" customFormat="1" ht="32.25" customHeight="1">
      <c r="A5" s="242"/>
      <c r="B5" s="244"/>
      <c r="C5" s="242"/>
      <c r="D5" s="8" t="s">
        <v>32</v>
      </c>
      <c r="E5" s="8" t="s">
        <v>33</v>
      </c>
      <c r="F5" s="8" t="s">
        <v>32</v>
      </c>
      <c r="G5" s="8" t="s">
        <v>33</v>
      </c>
      <c r="H5" s="8" t="s">
        <v>32</v>
      </c>
      <c r="I5" s="8" t="s">
        <v>33</v>
      </c>
      <c r="J5" s="242"/>
      <c r="K5" s="220"/>
    </row>
    <row r="6" spans="1:12" s="13" customFormat="1" ht="15.75">
      <c r="A6" s="221">
        <v>1</v>
      </c>
      <c r="B6" s="221">
        <v>3</v>
      </c>
      <c r="C6" s="221">
        <v>4</v>
      </c>
      <c r="D6" s="221">
        <v>5</v>
      </c>
      <c r="E6" s="221">
        <v>6</v>
      </c>
      <c r="F6" s="221">
        <v>9</v>
      </c>
      <c r="G6" s="221">
        <v>10</v>
      </c>
      <c r="H6" s="221">
        <v>11</v>
      </c>
      <c r="I6" s="221">
        <v>12</v>
      </c>
      <c r="J6" s="221">
        <v>13</v>
      </c>
      <c r="K6" s="220"/>
    </row>
    <row r="7" spans="1:12" ht="15.75" customHeight="1">
      <c r="A7" s="235">
        <v>1</v>
      </c>
      <c r="B7" s="45" t="s">
        <v>40</v>
      </c>
      <c r="C7" s="46" t="s">
        <v>45</v>
      </c>
      <c r="D7" s="46"/>
      <c r="E7" s="195">
        <v>14.7</v>
      </c>
      <c r="F7" s="47"/>
      <c r="G7" s="47"/>
      <c r="H7" s="47"/>
      <c r="I7" s="47"/>
      <c r="J7" s="48"/>
    </row>
    <row r="8" spans="1:12" ht="15.75" customHeight="1">
      <c r="A8" s="236"/>
      <c r="B8" s="32" t="s">
        <v>4</v>
      </c>
      <c r="C8" s="49" t="s">
        <v>5</v>
      </c>
      <c r="D8" s="50">
        <v>1.6</v>
      </c>
      <c r="E8" s="196">
        <f>E7*D8</f>
        <v>23.52</v>
      </c>
      <c r="F8" s="48"/>
      <c r="G8" s="48"/>
      <c r="H8" s="47"/>
      <c r="I8" s="47"/>
      <c r="J8" s="48"/>
    </row>
    <row r="9" spans="1:12" ht="15.75" customHeight="1">
      <c r="A9" s="236"/>
      <c r="B9" s="51" t="s">
        <v>6</v>
      </c>
      <c r="C9" s="34" t="s">
        <v>7</v>
      </c>
      <c r="D9" s="50">
        <v>0.77500000000000002</v>
      </c>
      <c r="E9" s="196">
        <f>D9*E7</f>
        <v>11.3925</v>
      </c>
      <c r="F9" s="47"/>
      <c r="G9" s="48"/>
      <c r="H9" s="47"/>
      <c r="I9" s="48"/>
      <c r="J9" s="48"/>
    </row>
    <row r="10" spans="1:12" ht="15.75" customHeight="1">
      <c r="A10" s="236"/>
      <c r="B10" s="51" t="s">
        <v>41</v>
      </c>
      <c r="C10" s="34" t="s">
        <v>7</v>
      </c>
      <c r="D10" s="50">
        <v>5.7000000000000002E-2</v>
      </c>
      <c r="E10" s="196">
        <f>D10*E7</f>
        <v>0.83789999999999998</v>
      </c>
      <c r="F10" s="47"/>
      <c r="G10" s="48"/>
      <c r="H10" s="48"/>
      <c r="I10" s="48"/>
      <c r="J10" s="48"/>
    </row>
    <row r="11" spans="1:12" ht="13.5">
      <c r="A11" s="237"/>
      <c r="B11" s="51" t="s">
        <v>42</v>
      </c>
      <c r="C11" s="34" t="s">
        <v>7</v>
      </c>
      <c r="D11" s="50">
        <v>1.9E-2</v>
      </c>
      <c r="E11" s="197">
        <f>D11*E7</f>
        <v>0.27929999999999999</v>
      </c>
      <c r="F11" s="52"/>
      <c r="G11" s="52"/>
      <c r="H11" s="53"/>
      <c r="I11" s="48"/>
      <c r="J11" s="48"/>
    </row>
    <row r="12" spans="1:12" ht="27.75" customHeight="1">
      <c r="A12" s="7">
        <v>2</v>
      </c>
      <c r="B12" s="54" t="s">
        <v>43</v>
      </c>
      <c r="C12" s="2" t="s">
        <v>0</v>
      </c>
      <c r="D12" s="3"/>
      <c r="E12" s="198">
        <v>32.340000000000003</v>
      </c>
      <c r="F12" s="6"/>
      <c r="G12" s="6"/>
      <c r="H12" s="6"/>
      <c r="I12" s="6"/>
      <c r="J12" s="48"/>
    </row>
    <row r="13" spans="1:12" s="11" customFormat="1" ht="35.25" customHeight="1">
      <c r="A13" s="234">
        <v>3</v>
      </c>
      <c r="B13" s="55" t="s">
        <v>44</v>
      </c>
      <c r="C13" s="2" t="s">
        <v>45</v>
      </c>
      <c r="D13" s="56"/>
      <c r="E13" s="199">
        <v>31.5</v>
      </c>
      <c r="F13" s="57"/>
      <c r="G13" s="57"/>
      <c r="H13" s="57"/>
      <c r="I13" s="57"/>
      <c r="J13" s="48"/>
    </row>
    <row r="14" spans="1:12" s="14" customFormat="1" ht="13.5">
      <c r="A14" s="228"/>
      <c r="B14" s="58" t="s">
        <v>37</v>
      </c>
      <c r="C14" s="59" t="s">
        <v>5</v>
      </c>
      <c r="D14" s="60">
        <v>0.15</v>
      </c>
      <c r="E14" s="200">
        <f>E13*D14</f>
        <v>4.7249999999999996</v>
      </c>
      <c r="F14" s="15"/>
      <c r="G14" s="15"/>
      <c r="H14" s="16"/>
      <c r="I14" s="16"/>
      <c r="J14" s="48"/>
    </row>
    <row r="15" spans="1:12" s="14" customFormat="1" ht="13.5">
      <c r="A15" s="228"/>
      <c r="B15" s="58" t="s">
        <v>47</v>
      </c>
      <c r="C15" s="59" t="s">
        <v>45</v>
      </c>
      <c r="D15" s="60">
        <v>1.22</v>
      </c>
      <c r="E15" s="200">
        <f>E13*D15</f>
        <v>38.43</v>
      </c>
      <c r="F15" s="59"/>
      <c r="G15" s="59"/>
      <c r="H15" s="61"/>
      <c r="I15" s="61"/>
      <c r="J15" s="48"/>
    </row>
    <row r="16" spans="1:12" s="14" customFormat="1" ht="13.5">
      <c r="A16" s="228"/>
      <c r="B16" s="58" t="s">
        <v>48</v>
      </c>
      <c r="C16" s="59" t="s">
        <v>49</v>
      </c>
      <c r="D16" s="62">
        <v>2.1600000000000001E-2</v>
      </c>
      <c r="E16" s="200">
        <f>E13*D16</f>
        <v>0.6804</v>
      </c>
      <c r="F16" s="15"/>
      <c r="G16" s="15"/>
      <c r="H16" s="15"/>
      <c r="I16" s="15"/>
      <c r="J16" s="48"/>
    </row>
    <row r="17" spans="1:10" s="14" customFormat="1" ht="13.5">
      <c r="A17" s="228"/>
      <c r="B17" s="58" t="s">
        <v>50</v>
      </c>
      <c r="C17" s="59" t="s">
        <v>49</v>
      </c>
      <c r="D17" s="62">
        <v>2.7300000000000001E-2</v>
      </c>
      <c r="E17" s="200">
        <f>E13*D17</f>
        <v>0.85994999999999999</v>
      </c>
      <c r="F17" s="15"/>
      <c r="G17" s="15"/>
      <c r="H17" s="15"/>
      <c r="I17" s="15"/>
      <c r="J17" s="48"/>
    </row>
    <row r="18" spans="1:10" s="14" customFormat="1" ht="13.5">
      <c r="A18" s="228"/>
      <c r="B18" s="58" t="s">
        <v>51</v>
      </c>
      <c r="C18" s="59" t="s">
        <v>49</v>
      </c>
      <c r="D18" s="62">
        <v>9.7000000000000003E-3</v>
      </c>
      <c r="E18" s="200">
        <f>E13*D18</f>
        <v>0.30554999999999999</v>
      </c>
      <c r="F18" s="15"/>
      <c r="G18" s="15"/>
      <c r="H18" s="15"/>
      <c r="I18" s="15"/>
      <c r="J18" s="48"/>
    </row>
    <row r="19" spans="1:10" s="14" customFormat="1" ht="13.5">
      <c r="A19" s="229"/>
      <c r="B19" s="58" t="s">
        <v>52</v>
      </c>
      <c r="C19" s="59" t="s">
        <v>45</v>
      </c>
      <c r="D19" s="60">
        <v>7.0000000000000007E-2</v>
      </c>
      <c r="E19" s="200">
        <f>E13*D19</f>
        <v>2.2050000000000001</v>
      </c>
      <c r="F19" s="59"/>
      <c r="G19" s="59"/>
      <c r="H19" s="16"/>
      <c r="I19" s="16"/>
      <c r="J19" s="48"/>
    </row>
    <row r="20" spans="1:10" s="65" customFormat="1" ht="27">
      <c r="A20" s="231">
        <v>4</v>
      </c>
      <c r="B20" s="55" t="s">
        <v>46</v>
      </c>
      <c r="C20" s="2" t="s">
        <v>45</v>
      </c>
      <c r="D20" s="63"/>
      <c r="E20" s="198">
        <v>31.5</v>
      </c>
      <c r="F20" s="64"/>
      <c r="G20" s="64"/>
      <c r="H20" s="64"/>
      <c r="I20" s="64"/>
      <c r="J20" s="48"/>
    </row>
    <row r="21" spans="1:10" s="14" customFormat="1" ht="13.5">
      <c r="A21" s="238"/>
      <c r="B21" s="58" t="s">
        <v>37</v>
      </c>
      <c r="C21" s="59" t="s">
        <v>5</v>
      </c>
      <c r="D21" s="60">
        <f>21.6/100</f>
        <v>0.21600000000000003</v>
      </c>
      <c r="E21" s="200">
        <f>E20*D21</f>
        <v>6.8040000000000012</v>
      </c>
      <c r="F21" s="15"/>
      <c r="G21" s="15"/>
      <c r="H21" s="66"/>
      <c r="I21" s="66"/>
      <c r="J21" s="48"/>
    </row>
    <row r="22" spans="1:10" s="14" customFormat="1" ht="13.5">
      <c r="A22" s="238"/>
      <c r="B22" s="58" t="s">
        <v>48</v>
      </c>
      <c r="C22" s="59" t="s">
        <v>49</v>
      </c>
      <c r="D22" s="62">
        <f>1.26/100</f>
        <v>1.26E-2</v>
      </c>
      <c r="E22" s="200">
        <f>E20*D22</f>
        <v>0.39690000000000003</v>
      </c>
      <c r="F22" s="66"/>
      <c r="G22" s="66"/>
      <c r="H22" s="15"/>
      <c r="I22" s="15"/>
      <c r="J22" s="48"/>
    </row>
    <row r="23" spans="1:10" s="14" customFormat="1" ht="13.5">
      <c r="A23" s="238"/>
      <c r="B23" s="58" t="s">
        <v>53</v>
      </c>
      <c r="C23" s="59" t="s">
        <v>49</v>
      </c>
      <c r="D23" s="60">
        <f>2.58/100</f>
        <v>2.58E-2</v>
      </c>
      <c r="E23" s="200">
        <f>E20*D23</f>
        <v>0.81269999999999998</v>
      </c>
      <c r="F23" s="15"/>
      <c r="G23" s="15"/>
      <c r="H23" s="15"/>
      <c r="I23" s="15"/>
      <c r="J23" s="48"/>
    </row>
    <row r="24" spans="1:10" s="14" customFormat="1" ht="13.5">
      <c r="A24" s="238"/>
      <c r="B24" s="58" t="s">
        <v>50</v>
      </c>
      <c r="C24" s="59" t="s">
        <v>49</v>
      </c>
      <c r="D24" s="62">
        <f>0.41/100</f>
        <v>4.0999999999999995E-3</v>
      </c>
      <c r="E24" s="200">
        <f>E20*D24</f>
        <v>0.12914999999999999</v>
      </c>
      <c r="F24" s="15"/>
      <c r="G24" s="15"/>
      <c r="H24" s="15"/>
      <c r="I24" s="15"/>
      <c r="J24" s="48"/>
    </row>
    <row r="25" spans="1:10" s="14" customFormat="1" ht="13.5">
      <c r="A25" s="238"/>
      <c r="B25" s="58" t="s">
        <v>15</v>
      </c>
      <c r="C25" s="59" t="s">
        <v>49</v>
      </c>
      <c r="D25" s="60">
        <f>7.6/100</f>
        <v>7.5999999999999998E-2</v>
      </c>
      <c r="E25" s="200">
        <f>E20*D25</f>
        <v>2.3940000000000001</v>
      </c>
      <c r="F25" s="15"/>
      <c r="G25" s="15"/>
      <c r="H25" s="15"/>
      <c r="I25" s="15"/>
      <c r="J25" s="48"/>
    </row>
    <row r="26" spans="1:10" s="14" customFormat="1" ht="13.5">
      <c r="A26" s="238"/>
      <c r="B26" s="58" t="s">
        <v>54</v>
      </c>
      <c r="C26" s="59" t="s">
        <v>49</v>
      </c>
      <c r="D26" s="60">
        <f>15.1/100</f>
        <v>0.151</v>
      </c>
      <c r="E26" s="200">
        <f>E20*D26</f>
        <v>4.7565</v>
      </c>
      <c r="F26" s="15"/>
      <c r="G26" s="15"/>
      <c r="H26" s="15"/>
      <c r="I26" s="15"/>
      <c r="J26" s="48"/>
    </row>
    <row r="27" spans="1:10" s="14" customFormat="1" ht="13.5">
      <c r="A27" s="238"/>
      <c r="B27" s="58" t="s">
        <v>51</v>
      </c>
      <c r="C27" s="59" t="s">
        <v>49</v>
      </c>
      <c r="D27" s="62">
        <f>0.97/100</f>
        <v>9.7000000000000003E-3</v>
      </c>
      <c r="E27" s="200">
        <f>E20*D27</f>
        <v>0.30554999999999999</v>
      </c>
      <c r="F27" s="15"/>
      <c r="G27" s="15"/>
      <c r="H27" s="15"/>
      <c r="I27" s="15"/>
      <c r="J27" s="48"/>
    </row>
    <row r="28" spans="1:10" s="14" customFormat="1" ht="13.5">
      <c r="A28" s="238"/>
      <c r="B28" s="58" t="s">
        <v>55</v>
      </c>
      <c r="C28" s="59" t="s">
        <v>45</v>
      </c>
      <c r="D28" s="60">
        <f>126/100</f>
        <v>1.26</v>
      </c>
      <c r="E28" s="200">
        <f>E20*D28</f>
        <v>39.69</v>
      </c>
      <c r="F28" s="59"/>
      <c r="G28" s="59"/>
      <c r="H28" s="67"/>
      <c r="I28" s="67"/>
      <c r="J28" s="48"/>
    </row>
    <row r="29" spans="1:10" s="35" customFormat="1" ht="13.5">
      <c r="A29" s="239"/>
      <c r="B29" s="58" t="s">
        <v>52</v>
      </c>
      <c r="C29" s="59" t="s">
        <v>45</v>
      </c>
      <c r="D29" s="60">
        <f>7/100</f>
        <v>7.0000000000000007E-2</v>
      </c>
      <c r="E29" s="200">
        <f>E20*D29</f>
        <v>2.2050000000000001</v>
      </c>
      <c r="F29" s="68"/>
      <c r="G29" s="68"/>
      <c r="H29" s="66"/>
      <c r="I29" s="66"/>
      <c r="J29" s="48"/>
    </row>
    <row r="30" spans="1:10" s="65" customFormat="1" ht="27">
      <c r="A30" s="231">
        <v>5</v>
      </c>
      <c r="B30" s="55" t="s">
        <v>69</v>
      </c>
      <c r="C30" s="2" t="s">
        <v>14</v>
      </c>
      <c r="D30" s="63"/>
      <c r="E30" s="198">
        <v>210</v>
      </c>
      <c r="F30" s="64"/>
      <c r="G30" s="64"/>
      <c r="H30" s="64"/>
      <c r="I30" s="64"/>
      <c r="J30" s="48"/>
    </row>
    <row r="31" spans="1:10" s="14" customFormat="1" ht="13.5">
      <c r="A31" s="232"/>
      <c r="B31" s="58" t="s">
        <v>4</v>
      </c>
      <c r="C31" s="59" t="s">
        <v>5</v>
      </c>
      <c r="D31" s="60">
        <f>42.9/1000</f>
        <v>4.2900000000000001E-2</v>
      </c>
      <c r="E31" s="200">
        <f>E30*D31</f>
        <v>9.0090000000000003</v>
      </c>
      <c r="F31" s="15"/>
      <c r="G31" s="15"/>
      <c r="H31" s="66"/>
      <c r="I31" s="66"/>
      <c r="J31" s="48"/>
    </row>
    <row r="32" spans="1:10" s="14" customFormat="1" ht="13.5">
      <c r="A32" s="232"/>
      <c r="B32" s="58" t="s">
        <v>75</v>
      </c>
      <c r="C32" s="59" t="s">
        <v>7</v>
      </c>
      <c r="D32" s="62">
        <f>2.69/1000</f>
        <v>2.6900000000000001E-3</v>
      </c>
      <c r="E32" s="200">
        <f>E30*D32</f>
        <v>0.56490000000000007</v>
      </c>
      <c r="F32" s="66"/>
      <c r="G32" s="66"/>
      <c r="H32" s="15"/>
      <c r="I32" s="15"/>
      <c r="J32" s="48"/>
    </row>
    <row r="33" spans="1:10" s="14" customFormat="1" ht="13.5">
      <c r="A33" s="232"/>
      <c r="B33" s="58" t="s">
        <v>76</v>
      </c>
      <c r="C33" s="59" t="s">
        <v>7</v>
      </c>
      <c r="D33" s="69">
        <f>0.41/1000</f>
        <v>4.0999999999999999E-4</v>
      </c>
      <c r="E33" s="200">
        <f>E30*D33</f>
        <v>8.6099999999999996E-2</v>
      </c>
      <c r="F33" s="15"/>
      <c r="G33" s="15"/>
      <c r="H33" s="15"/>
      <c r="I33" s="15"/>
      <c r="J33" s="48"/>
    </row>
    <row r="34" spans="1:10" s="14" customFormat="1" ht="13.5">
      <c r="A34" s="232"/>
      <c r="B34" s="58" t="s">
        <v>77</v>
      </c>
      <c r="C34" s="59" t="s">
        <v>7</v>
      </c>
      <c r="D34" s="62">
        <f>7.6/1000</f>
        <v>7.6E-3</v>
      </c>
      <c r="E34" s="200">
        <f>E30*D34</f>
        <v>1.5960000000000001</v>
      </c>
      <c r="F34" s="15"/>
      <c r="G34" s="15"/>
      <c r="H34" s="15"/>
      <c r="I34" s="15"/>
      <c r="J34" s="48"/>
    </row>
    <row r="35" spans="1:10" s="14" customFormat="1" ht="13.5">
      <c r="A35" s="232"/>
      <c r="B35" s="58" t="s">
        <v>78</v>
      </c>
      <c r="C35" s="59" t="s">
        <v>7</v>
      </c>
      <c r="D35" s="62">
        <f>7.4/1000</f>
        <v>7.4000000000000003E-3</v>
      </c>
      <c r="E35" s="200">
        <f>D35*E30</f>
        <v>1.554</v>
      </c>
      <c r="F35" s="15"/>
      <c r="G35" s="15"/>
      <c r="H35" s="15"/>
      <c r="I35" s="15"/>
      <c r="J35" s="48"/>
    </row>
    <row r="36" spans="1:10" s="14" customFormat="1" ht="13.5">
      <c r="A36" s="232"/>
      <c r="B36" s="58" t="s">
        <v>51</v>
      </c>
      <c r="C36" s="59" t="s">
        <v>7</v>
      </c>
      <c r="D36" s="62">
        <f>1.48/1000</f>
        <v>1.48E-3</v>
      </c>
      <c r="E36" s="200">
        <f>D36*E30</f>
        <v>0.31080000000000002</v>
      </c>
      <c r="F36" s="15"/>
      <c r="G36" s="15"/>
      <c r="H36" s="15"/>
      <c r="I36" s="15"/>
      <c r="J36" s="48"/>
    </row>
    <row r="37" spans="1:10" s="14" customFormat="1" ht="13.5">
      <c r="A37" s="232"/>
      <c r="B37" s="58" t="s">
        <v>72</v>
      </c>
      <c r="C37" s="59" t="s">
        <v>11</v>
      </c>
      <c r="D37" s="60">
        <v>2.3E-3</v>
      </c>
      <c r="E37" s="200">
        <f>E30*D37</f>
        <v>0.48299999999999998</v>
      </c>
      <c r="F37" s="15"/>
      <c r="G37" s="15"/>
      <c r="H37" s="15"/>
      <c r="I37" s="15"/>
      <c r="J37" s="48"/>
    </row>
    <row r="38" spans="1:10" s="14" customFormat="1" ht="13.5">
      <c r="A38" s="232"/>
      <c r="B38" s="58" t="s">
        <v>79</v>
      </c>
      <c r="C38" s="59" t="s">
        <v>3</v>
      </c>
      <c r="D38" s="60">
        <f>186.2/1000</f>
        <v>0.18619999999999998</v>
      </c>
      <c r="E38" s="200">
        <f>D38*E30</f>
        <v>39.101999999999997</v>
      </c>
      <c r="F38" s="15"/>
      <c r="G38" s="15"/>
      <c r="H38" s="15"/>
      <c r="I38" s="15"/>
      <c r="J38" s="48"/>
    </row>
    <row r="39" spans="1:10" s="14" customFormat="1" ht="13.5">
      <c r="A39" s="232"/>
      <c r="B39" s="58" t="s">
        <v>52</v>
      </c>
      <c r="C39" s="59" t="s">
        <v>3</v>
      </c>
      <c r="D39" s="62">
        <f>11/1000</f>
        <v>1.0999999999999999E-2</v>
      </c>
      <c r="E39" s="200">
        <f>E30*D39</f>
        <v>2.31</v>
      </c>
      <c r="F39" s="15"/>
      <c r="G39" s="15"/>
      <c r="H39" s="15"/>
      <c r="I39" s="15"/>
      <c r="J39" s="48"/>
    </row>
    <row r="40" spans="1:10" s="65" customFormat="1" ht="27">
      <c r="A40" s="231">
        <v>6</v>
      </c>
      <c r="B40" s="55" t="s">
        <v>81</v>
      </c>
      <c r="C40" s="2" t="s">
        <v>14</v>
      </c>
      <c r="D40" s="63"/>
      <c r="E40" s="198">
        <v>210</v>
      </c>
      <c r="F40" s="64"/>
      <c r="G40" s="64"/>
      <c r="H40" s="64"/>
      <c r="I40" s="64"/>
      <c r="J40" s="48"/>
    </row>
    <row r="41" spans="1:10" s="14" customFormat="1" ht="13.5">
      <c r="A41" s="232"/>
      <c r="B41" s="58" t="s">
        <v>4</v>
      </c>
      <c r="C41" s="59" t="s">
        <v>5</v>
      </c>
      <c r="D41" s="60">
        <f>37.64/1000</f>
        <v>3.764E-2</v>
      </c>
      <c r="E41" s="200">
        <f>E40*D41</f>
        <v>7.9043999999999999</v>
      </c>
      <c r="F41" s="15"/>
      <c r="G41" s="15"/>
      <c r="H41" s="66"/>
      <c r="I41" s="66"/>
      <c r="J41" s="48"/>
    </row>
    <row r="42" spans="1:10" s="14" customFormat="1" ht="13.5">
      <c r="A42" s="232"/>
      <c r="B42" s="58" t="s">
        <v>80</v>
      </c>
      <c r="C42" s="59" t="s">
        <v>7</v>
      </c>
      <c r="D42" s="62">
        <f>3.02/1000</f>
        <v>3.0200000000000001E-3</v>
      </c>
      <c r="E42" s="200">
        <f>E40*D42</f>
        <v>0.63419999999999999</v>
      </c>
      <c r="F42" s="66"/>
      <c r="G42" s="66"/>
      <c r="H42" s="15"/>
      <c r="I42" s="15"/>
      <c r="J42" s="48"/>
    </row>
    <row r="43" spans="1:10" s="14" customFormat="1" ht="13.5">
      <c r="A43" s="232"/>
      <c r="B43" s="58" t="s">
        <v>70</v>
      </c>
      <c r="C43" s="59" t="s">
        <v>7</v>
      </c>
      <c r="D43" s="60">
        <f>6.2/1000</f>
        <v>6.1999999999999998E-3</v>
      </c>
      <c r="E43" s="200">
        <f>E40*D43</f>
        <v>1.302</v>
      </c>
      <c r="F43" s="15"/>
      <c r="G43" s="15"/>
      <c r="H43" s="15"/>
      <c r="I43" s="15"/>
      <c r="J43" s="48"/>
    </row>
    <row r="44" spans="1:10" s="14" customFormat="1" ht="13.5">
      <c r="A44" s="232"/>
      <c r="B44" s="58" t="s">
        <v>71</v>
      </c>
      <c r="C44" s="59" t="s">
        <v>7</v>
      </c>
      <c r="D44" s="62">
        <f>4.54/1000</f>
        <v>4.5399999999999998E-3</v>
      </c>
      <c r="E44" s="200">
        <f>E40*D44</f>
        <v>0.95339999999999991</v>
      </c>
      <c r="F44" s="15"/>
      <c r="G44" s="15"/>
      <c r="H44" s="15"/>
      <c r="I44" s="15"/>
      <c r="J44" s="48"/>
    </row>
    <row r="45" spans="1:10" s="14" customFormat="1" ht="13.5">
      <c r="A45" s="233"/>
      <c r="B45" s="58" t="s">
        <v>74</v>
      </c>
      <c r="C45" s="59" t="s">
        <v>0</v>
      </c>
      <c r="D45" s="62">
        <f>121.6/1000</f>
        <v>0.1216</v>
      </c>
      <c r="E45" s="200">
        <f>E40*D45</f>
        <v>25.536000000000001</v>
      </c>
      <c r="F45" s="15"/>
      <c r="G45" s="15"/>
      <c r="H45" s="15"/>
      <c r="I45" s="15"/>
      <c r="J45" s="48"/>
    </row>
    <row r="46" spans="1:10" s="71" customFormat="1" ht="27">
      <c r="A46" s="228">
        <v>7</v>
      </c>
      <c r="B46" s="55" t="s">
        <v>95</v>
      </c>
      <c r="C46" s="2" t="s">
        <v>45</v>
      </c>
      <c r="D46" s="70"/>
      <c r="E46" s="201">
        <v>350</v>
      </c>
      <c r="F46" s="20"/>
      <c r="G46" s="20"/>
      <c r="H46" s="20"/>
      <c r="I46" s="20"/>
      <c r="J46" s="48"/>
    </row>
    <row r="47" spans="1:10" s="35" customFormat="1" ht="13.5">
      <c r="A47" s="228"/>
      <c r="B47" s="58" t="s">
        <v>37</v>
      </c>
      <c r="C47" s="59" t="s">
        <v>5</v>
      </c>
      <c r="D47" s="62">
        <f>16.8/1000</f>
        <v>1.6800000000000002E-2</v>
      </c>
      <c r="E47" s="200">
        <f>E46*D47</f>
        <v>5.8800000000000008</v>
      </c>
      <c r="F47" s="17"/>
      <c r="G47" s="15"/>
      <c r="H47" s="16"/>
      <c r="I47" s="16"/>
      <c r="J47" s="48"/>
    </row>
    <row r="48" spans="1:10" s="35" customFormat="1" ht="13.5">
      <c r="A48" s="228"/>
      <c r="B48" s="58" t="s">
        <v>16</v>
      </c>
      <c r="C48" s="59" t="s">
        <v>49</v>
      </c>
      <c r="D48" s="60">
        <f>37.6/1000</f>
        <v>3.7600000000000001E-2</v>
      </c>
      <c r="E48" s="200">
        <f>E46*D48</f>
        <v>13.16</v>
      </c>
      <c r="F48" s="17"/>
      <c r="G48" s="15"/>
      <c r="H48" s="15"/>
      <c r="I48" s="15"/>
      <c r="J48" s="48"/>
    </row>
    <row r="49" spans="1:194" s="35" customFormat="1" ht="13.5">
      <c r="A49" s="228"/>
      <c r="B49" s="58" t="s">
        <v>56</v>
      </c>
      <c r="C49" s="59" t="s">
        <v>11</v>
      </c>
      <c r="D49" s="60">
        <f>2.24/1000</f>
        <v>2.2400000000000002E-3</v>
      </c>
      <c r="E49" s="200">
        <f>E46*D49</f>
        <v>0.78400000000000003</v>
      </c>
      <c r="F49" s="17"/>
      <c r="G49" s="15"/>
      <c r="H49" s="15"/>
      <c r="I49" s="15"/>
      <c r="J49" s="48"/>
    </row>
    <row r="50" spans="1:194" s="35" customFormat="1" ht="13.5">
      <c r="A50" s="229"/>
      <c r="B50" s="58" t="s">
        <v>13</v>
      </c>
      <c r="C50" s="59" t="s">
        <v>45</v>
      </c>
      <c r="D50" s="69">
        <f>0.06/1000</f>
        <v>5.9999999999999995E-5</v>
      </c>
      <c r="E50" s="200">
        <f>E46*D50</f>
        <v>2.0999999999999998E-2</v>
      </c>
      <c r="F50" s="72"/>
      <c r="G50" s="68"/>
      <c r="H50" s="16"/>
      <c r="I50" s="16"/>
      <c r="J50" s="48"/>
    </row>
    <row r="51" spans="1:194" s="78" customFormat="1" ht="20.25" customHeight="1">
      <c r="A51" s="230">
        <v>8</v>
      </c>
      <c r="B51" s="73" t="s">
        <v>82</v>
      </c>
      <c r="C51" s="74" t="s">
        <v>57</v>
      </c>
      <c r="D51" s="75"/>
      <c r="E51" s="202">
        <v>20</v>
      </c>
      <c r="F51" s="76"/>
      <c r="G51" s="75"/>
      <c r="H51" s="75"/>
      <c r="I51" s="75"/>
      <c r="J51" s="48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</row>
    <row r="52" spans="1:194" s="85" customFormat="1" ht="16.5" customHeight="1">
      <c r="A52" s="230"/>
      <c r="B52" s="79" t="s">
        <v>58</v>
      </c>
      <c r="C52" s="80" t="s">
        <v>59</v>
      </c>
      <c r="D52" s="81">
        <v>3.97</v>
      </c>
      <c r="E52" s="203">
        <f>E51*D52</f>
        <v>79.400000000000006</v>
      </c>
      <c r="F52" s="82"/>
      <c r="G52" s="83"/>
      <c r="H52" s="81"/>
      <c r="I52" s="81"/>
      <c r="J52" s="48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</row>
    <row r="53" spans="1:194" ht="13.5">
      <c r="A53" s="235">
        <v>9</v>
      </c>
      <c r="B53" s="86" t="s">
        <v>1</v>
      </c>
      <c r="C53" s="87" t="s">
        <v>3</v>
      </c>
      <c r="D53" s="88"/>
      <c r="E53" s="198">
        <v>10</v>
      </c>
      <c r="F53" s="90"/>
      <c r="G53" s="89"/>
      <c r="H53" s="89"/>
      <c r="I53" s="89"/>
      <c r="J53" s="48"/>
    </row>
    <row r="54" spans="1:194" ht="13.5">
      <c r="A54" s="237"/>
      <c r="B54" s="92" t="s">
        <v>8</v>
      </c>
      <c r="C54" s="93" t="s">
        <v>5</v>
      </c>
      <c r="D54" s="88">
        <v>2.06</v>
      </c>
      <c r="E54" s="204">
        <f>D54*E53</f>
        <v>20.6</v>
      </c>
      <c r="F54" s="90"/>
      <c r="G54" s="89"/>
      <c r="H54" s="89"/>
      <c r="I54" s="89"/>
      <c r="J54" s="48"/>
    </row>
    <row r="55" spans="1:194" s="99" customFormat="1" ht="21" customHeight="1">
      <c r="A55" s="245">
        <v>10</v>
      </c>
      <c r="B55" s="94" t="s">
        <v>61</v>
      </c>
      <c r="C55" s="95" t="s">
        <v>45</v>
      </c>
      <c r="D55" s="96"/>
      <c r="E55" s="205">
        <v>88</v>
      </c>
      <c r="F55" s="97"/>
      <c r="G55" s="97"/>
      <c r="H55" s="95"/>
      <c r="I55" s="95"/>
      <c r="J55" s="48"/>
      <c r="K55" s="98"/>
    </row>
    <row r="56" spans="1:194" s="104" customFormat="1" ht="13.5">
      <c r="A56" s="246"/>
      <c r="B56" s="100" t="s">
        <v>37</v>
      </c>
      <c r="C56" s="101" t="s">
        <v>5</v>
      </c>
      <c r="D56" s="102">
        <v>1.8</v>
      </c>
      <c r="E56" s="206">
        <f>E55*D56</f>
        <v>158.4</v>
      </c>
      <c r="F56" s="103"/>
      <c r="G56" s="102"/>
      <c r="H56" s="101"/>
      <c r="I56" s="101"/>
      <c r="J56" s="48"/>
    </row>
    <row r="57" spans="1:194" s="106" customFormat="1" ht="13.5">
      <c r="A57" s="247"/>
      <c r="B57" s="100" t="s">
        <v>60</v>
      </c>
      <c r="C57" s="101" t="s">
        <v>45</v>
      </c>
      <c r="D57" s="102">
        <v>1.1000000000000001</v>
      </c>
      <c r="E57" s="206">
        <f>E55*D57</f>
        <v>96.800000000000011</v>
      </c>
      <c r="F57" s="105"/>
      <c r="G57" s="101"/>
      <c r="H57" s="102"/>
      <c r="I57" s="105"/>
      <c r="J57" s="48"/>
      <c r="K57" s="104"/>
    </row>
    <row r="58" spans="1:194" s="71" customFormat="1" ht="13.5">
      <c r="A58" s="234">
        <v>12</v>
      </c>
      <c r="B58" s="55" t="s">
        <v>96</v>
      </c>
      <c r="C58" s="2" t="s">
        <v>3</v>
      </c>
      <c r="D58" s="70"/>
      <c r="E58" s="201">
        <v>288</v>
      </c>
      <c r="F58" s="20"/>
      <c r="G58" s="20"/>
      <c r="H58" s="20"/>
      <c r="I58" s="20"/>
      <c r="J58" s="48"/>
    </row>
    <row r="59" spans="1:194" s="35" customFormat="1" ht="13.5">
      <c r="A59" s="228"/>
      <c r="B59" s="58" t="s">
        <v>83</v>
      </c>
      <c r="C59" s="59" t="s">
        <v>7</v>
      </c>
      <c r="D59" s="15">
        <v>9.2099999999999994E-3</v>
      </c>
      <c r="E59" s="200">
        <f>E58*D59</f>
        <v>2.6524799999999997</v>
      </c>
      <c r="F59" s="17"/>
      <c r="G59" s="15"/>
      <c r="H59" s="16"/>
      <c r="I59" s="16"/>
      <c r="J59" s="48"/>
    </row>
    <row r="60" spans="1:194" s="35" customFormat="1" ht="13.5">
      <c r="A60" s="229"/>
      <c r="B60" s="58" t="s">
        <v>17</v>
      </c>
      <c r="C60" s="59" t="s">
        <v>3</v>
      </c>
      <c r="D60" s="60">
        <v>1.1499999999999999</v>
      </c>
      <c r="E60" s="200">
        <f>E58*D60</f>
        <v>331.2</v>
      </c>
      <c r="F60" s="17"/>
      <c r="G60" s="15"/>
      <c r="H60" s="15"/>
      <c r="I60" s="15"/>
      <c r="J60" s="48"/>
    </row>
    <row r="61" spans="1:194" s="71" customFormat="1" ht="13.5">
      <c r="A61" s="234">
        <v>13</v>
      </c>
      <c r="B61" s="55" t="s">
        <v>84</v>
      </c>
      <c r="C61" s="2" t="s">
        <v>3</v>
      </c>
      <c r="D61" s="70"/>
      <c r="E61" s="201">
        <v>288</v>
      </c>
      <c r="F61" s="20"/>
      <c r="G61" s="20"/>
      <c r="H61" s="20"/>
      <c r="I61" s="20"/>
      <c r="J61" s="48"/>
    </row>
    <row r="62" spans="1:194" s="35" customFormat="1" ht="13.5">
      <c r="A62" s="228"/>
      <c r="B62" s="58" t="s">
        <v>4</v>
      </c>
      <c r="C62" s="59" t="s">
        <v>5</v>
      </c>
      <c r="D62" s="15">
        <v>0.13400000000000001</v>
      </c>
      <c r="E62" s="200">
        <f>E61*D62</f>
        <v>38.591999999999999</v>
      </c>
      <c r="F62" s="17"/>
      <c r="G62" s="15"/>
      <c r="H62" s="16"/>
      <c r="I62" s="16"/>
      <c r="J62" s="48"/>
    </row>
    <row r="63" spans="1:194" s="35" customFormat="1" ht="13.5">
      <c r="A63" s="229"/>
      <c r="B63" s="58" t="s">
        <v>85</v>
      </c>
      <c r="C63" s="59" t="s">
        <v>7</v>
      </c>
      <c r="D63" s="60">
        <v>0.13</v>
      </c>
      <c r="E63" s="200">
        <f>E61*D63</f>
        <v>37.44</v>
      </c>
      <c r="F63" s="17"/>
      <c r="G63" s="15"/>
      <c r="H63" s="15"/>
      <c r="I63" s="15"/>
      <c r="J63" s="48"/>
    </row>
    <row r="64" spans="1:194" s="65" customFormat="1" ht="27">
      <c r="A64" s="231">
        <v>14</v>
      </c>
      <c r="B64" s="55" t="s">
        <v>35</v>
      </c>
      <c r="C64" s="2" t="s">
        <v>3</v>
      </c>
      <c r="D64" s="63"/>
      <c r="E64" s="198">
        <v>380</v>
      </c>
      <c r="F64" s="64"/>
      <c r="G64" s="64"/>
      <c r="H64" s="64"/>
      <c r="I64" s="64"/>
      <c r="J64" s="48"/>
    </row>
    <row r="65" spans="1:10" s="14" customFormat="1" ht="13.5">
      <c r="A65" s="232"/>
      <c r="B65" s="58" t="s">
        <v>4</v>
      </c>
      <c r="C65" s="59" t="s">
        <v>5</v>
      </c>
      <c r="D65" s="60">
        <f>20/1000</f>
        <v>0.02</v>
      </c>
      <c r="E65" s="200">
        <f>E64*D65</f>
        <v>7.6000000000000005</v>
      </c>
      <c r="F65" s="15"/>
      <c r="G65" s="15"/>
      <c r="H65" s="66"/>
      <c r="I65" s="66"/>
      <c r="J65" s="48"/>
    </row>
    <row r="66" spans="1:10" s="14" customFormat="1" ht="13.5">
      <c r="A66" s="232"/>
      <c r="B66" s="58" t="s">
        <v>86</v>
      </c>
      <c r="C66" s="59" t="s">
        <v>7</v>
      </c>
      <c r="D66" s="62">
        <f>60.5/1000</f>
        <v>6.0499999999999998E-2</v>
      </c>
      <c r="E66" s="200">
        <f>E64*D66</f>
        <v>22.99</v>
      </c>
      <c r="F66" s="66"/>
      <c r="G66" s="66"/>
      <c r="H66" s="15"/>
      <c r="I66" s="15"/>
      <c r="J66" s="48"/>
    </row>
    <row r="67" spans="1:10" s="14" customFormat="1" ht="13.5">
      <c r="A67" s="232"/>
      <c r="B67" s="58" t="s">
        <v>12</v>
      </c>
      <c r="C67" s="59" t="s">
        <v>11</v>
      </c>
      <c r="D67" s="60">
        <f>2.21/1000</f>
        <v>2.2100000000000002E-3</v>
      </c>
      <c r="E67" s="200">
        <f>E64*D67</f>
        <v>0.8398000000000001</v>
      </c>
      <c r="F67" s="15"/>
      <c r="G67" s="15"/>
      <c r="H67" s="15"/>
      <c r="I67" s="15"/>
      <c r="J67" s="48"/>
    </row>
    <row r="68" spans="1:10" s="14" customFormat="1" ht="13.5">
      <c r="A68" s="232"/>
      <c r="B68" s="58" t="s">
        <v>73</v>
      </c>
      <c r="C68" s="59"/>
      <c r="D68" s="62"/>
      <c r="E68" s="200"/>
      <c r="F68" s="15"/>
      <c r="G68" s="15"/>
      <c r="H68" s="15"/>
      <c r="I68" s="15"/>
      <c r="J68" s="48"/>
    </row>
    <row r="69" spans="1:10" s="14" customFormat="1" ht="13.5">
      <c r="A69" s="233"/>
      <c r="B69" s="58" t="s">
        <v>87</v>
      </c>
      <c r="C69" s="59" t="s">
        <v>3</v>
      </c>
      <c r="D69" s="62">
        <f>0.06/1000</f>
        <v>5.9999999999999995E-5</v>
      </c>
      <c r="E69" s="200">
        <f>E64*D69</f>
        <v>2.2799999999999997E-2</v>
      </c>
      <c r="F69" s="15"/>
      <c r="G69" s="15"/>
      <c r="H69" s="15"/>
      <c r="I69" s="15"/>
      <c r="J69" s="48"/>
    </row>
    <row r="70" spans="1:10" s="65" customFormat="1" ht="13.5">
      <c r="A70" s="2">
        <v>15</v>
      </c>
      <c r="B70" s="55" t="s">
        <v>88</v>
      </c>
      <c r="C70" s="2" t="s">
        <v>0</v>
      </c>
      <c r="D70" s="63"/>
      <c r="E70" s="198">
        <v>1026</v>
      </c>
      <c r="F70" s="64"/>
      <c r="G70" s="64"/>
      <c r="H70" s="64"/>
      <c r="I70" s="64"/>
      <c r="J70" s="48"/>
    </row>
    <row r="71" spans="1:10" ht="13.5">
      <c r="A71" s="120">
        <v>16</v>
      </c>
      <c r="B71" s="114" t="s">
        <v>90</v>
      </c>
      <c r="C71" s="93" t="s">
        <v>0</v>
      </c>
      <c r="D71" s="93" t="s">
        <v>36</v>
      </c>
      <c r="E71" s="209">
        <v>0.24</v>
      </c>
      <c r="F71" s="116"/>
      <c r="G71" s="116"/>
      <c r="H71" s="116"/>
      <c r="I71" s="116"/>
      <c r="J71" s="48"/>
    </row>
    <row r="72" spans="1:10" ht="26.25">
      <c r="A72" s="235">
        <v>17</v>
      </c>
      <c r="B72" s="111" t="s">
        <v>94</v>
      </c>
      <c r="C72" s="112" t="s">
        <v>3</v>
      </c>
      <c r="D72" s="112"/>
      <c r="E72" s="207">
        <v>3.2</v>
      </c>
      <c r="F72" s="113"/>
      <c r="G72" s="113"/>
      <c r="H72" s="113"/>
      <c r="I72" s="113"/>
      <c r="J72" s="48"/>
    </row>
    <row r="73" spans="1:10" ht="13.5">
      <c r="A73" s="248"/>
      <c r="B73" s="114" t="s">
        <v>4</v>
      </c>
      <c r="C73" s="93" t="s">
        <v>5</v>
      </c>
      <c r="D73" s="115">
        <v>8.4</v>
      </c>
      <c r="E73" s="208">
        <f>E72*D73</f>
        <v>26.880000000000003</v>
      </c>
      <c r="F73" s="113"/>
      <c r="G73" s="113"/>
      <c r="H73" s="113"/>
      <c r="I73" s="113"/>
      <c r="J73" s="48"/>
    </row>
    <row r="74" spans="1:10" ht="13.5">
      <c r="A74" s="248"/>
      <c r="B74" s="114" t="s">
        <v>12</v>
      </c>
      <c r="C74" s="59" t="s">
        <v>11</v>
      </c>
      <c r="D74" s="115">
        <v>0.81</v>
      </c>
      <c r="E74" s="208">
        <f>E72*D74</f>
        <v>2.5920000000000005</v>
      </c>
      <c r="F74" s="113"/>
      <c r="G74" s="113"/>
      <c r="H74" s="113"/>
      <c r="I74" s="113"/>
      <c r="J74" s="48"/>
    </row>
    <row r="75" spans="1:10" ht="13.5">
      <c r="A75" s="248"/>
      <c r="B75" s="117" t="s">
        <v>73</v>
      </c>
      <c r="C75" s="118"/>
      <c r="D75" s="118"/>
      <c r="E75" s="208">
        <f>D75*2353</f>
        <v>0</v>
      </c>
      <c r="F75" s="113"/>
      <c r="G75" s="113"/>
      <c r="H75" s="113"/>
      <c r="I75" s="113"/>
      <c r="J75" s="48"/>
    </row>
    <row r="76" spans="1:10" ht="13.5">
      <c r="A76" s="248"/>
      <c r="B76" s="117" t="s">
        <v>93</v>
      </c>
      <c r="C76" s="118" t="s">
        <v>3</v>
      </c>
      <c r="D76" s="118">
        <v>1.0149999999999999</v>
      </c>
      <c r="E76" s="208">
        <f>E72*D76</f>
        <v>3.2479999999999998</v>
      </c>
      <c r="F76" s="113"/>
      <c r="G76" s="113"/>
      <c r="H76" s="113"/>
      <c r="I76" s="113"/>
      <c r="J76" s="48"/>
    </row>
    <row r="77" spans="1:10" ht="13.5">
      <c r="A77" s="248"/>
      <c r="B77" s="117" t="s">
        <v>25</v>
      </c>
      <c r="C77" s="118" t="s">
        <v>14</v>
      </c>
      <c r="D77" s="115">
        <v>1.37</v>
      </c>
      <c r="E77" s="208">
        <f>E72*D77</f>
        <v>4.3840000000000003</v>
      </c>
      <c r="F77" s="113"/>
      <c r="G77" s="113"/>
      <c r="H77" s="113"/>
      <c r="I77" s="113"/>
      <c r="J77" s="48"/>
    </row>
    <row r="78" spans="1:10" ht="13.5">
      <c r="A78" s="248"/>
      <c r="B78" s="117" t="s">
        <v>91</v>
      </c>
      <c r="C78" s="118" t="s">
        <v>3</v>
      </c>
      <c r="D78" s="115">
        <v>8.3999999999999995E-3</v>
      </c>
      <c r="E78" s="208">
        <f>E72*D78</f>
        <v>2.6880000000000001E-2</v>
      </c>
      <c r="F78" s="113"/>
      <c r="G78" s="113"/>
      <c r="H78" s="113"/>
      <c r="I78" s="113"/>
      <c r="J78" s="48"/>
    </row>
    <row r="79" spans="1:10" ht="13.5">
      <c r="A79" s="248"/>
      <c r="B79" s="114" t="s">
        <v>92</v>
      </c>
      <c r="C79" s="93" t="s">
        <v>3</v>
      </c>
      <c r="D79" s="119">
        <v>2.5600000000000001E-2</v>
      </c>
      <c r="E79" s="209">
        <f>E72*D79</f>
        <v>8.1920000000000007E-2</v>
      </c>
      <c r="F79" s="116"/>
      <c r="G79" s="116"/>
      <c r="H79" s="116"/>
      <c r="I79" s="116"/>
      <c r="J79" s="48"/>
    </row>
    <row r="80" spans="1:10" ht="13.5">
      <c r="A80" s="248"/>
      <c r="B80" s="114" t="s">
        <v>89</v>
      </c>
      <c r="C80" s="93" t="s">
        <v>3</v>
      </c>
      <c r="D80" s="119">
        <v>2.5999999999999999E-3</v>
      </c>
      <c r="E80" s="209">
        <f>E72*D80</f>
        <v>8.3199999999999993E-3</v>
      </c>
      <c r="F80" s="116"/>
      <c r="G80" s="116"/>
      <c r="H80" s="116"/>
      <c r="I80" s="116"/>
      <c r="J80" s="48"/>
    </row>
    <row r="81" spans="1:11" ht="13.5">
      <c r="A81" s="248"/>
      <c r="B81" s="114" t="s">
        <v>10</v>
      </c>
      <c r="C81" s="93" t="s">
        <v>11</v>
      </c>
      <c r="D81" s="119">
        <v>0.39</v>
      </c>
      <c r="E81" s="209">
        <f>E72*D81</f>
        <v>1.2480000000000002</v>
      </c>
      <c r="F81" s="116"/>
      <c r="G81" s="116"/>
      <c r="H81" s="116"/>
      <c r="I81" s="116"/>
      <c r="J81" s="48"/>
    </row>
    <row r="82" spans="1:11" s="29" customFormat="1" ht="13.5">
      <c r="A82" s="23">
        <v>18</v>
      </c>
      <c r="B82" s="28" t="s">
        <v>90</v>
      </c>
      <c r="C82" s="23" t="s">
        <v>0</v>
      </c>
      <c r="D82" s="93" t="s">
        <v>36</v>
      </c>
      <c r="E82" s="173">
        <v>0.51</v>
      </c>
      <c r="F82" s="24"/>
      <c r="G82" s="5"/>
      <c r="H82" s="24"/>
      <c r="I82" s="5"/>
      <c r="J82" s="48"/>
      <c r="K82" s="22"/>
    </row>
    <row r="83" spans="1:11" s="124" customFormat="1" ht="32.25" customHeight="1">
      <c r="A83" s="240">
        <v>19</v>
      </c>
      <c r="B83" s="38" t="s">
        <v>97</v>
      </c>
      <c r="C83" s="121" t="s">
        <v>45</v>
      </c>
      <c r="D83" s="63"/>
      <c r="E83" s="210">
        <v>1</v>
      </c>
      <c r="F83" s="122"/>
      <c r="G83" s="21"/>
      <c r="H83" s="123"/>
      <c r="I83" s="123"/>
      <c r="J83" s="48"/>
    </row>
    <row r="84" spans="1:11" s="35" customFormat="1" ht="13.5">
      <c r="A84" s="240"/>
      <c r="B84" s="58" t="s">
        <v>37</v>
      </c>
      <c r="C84" s="59" t="s">
        <v>5</v>
      </c>
      <c r="D84" s="17">
        <v>12.7</v>
      </c>
      <c r="E84" s="200">
        <f>D84*E83</f>
        <v>12.7</v>
      </c>
      <c r="F84" s="17"/>
      <c r="G84" s="59"/>
      <c r="H84" s="66"/>
      <c r="I84" s="66"/>
      <c r="J84" s="48"/>
    </row>
    <row r="85" spans="1:11" s="35" customFormat="1" ht="13.5">
      <c r="A85" s="240"/>
      <c r="B85" s="58" t="s">
        <v>38</v>
      </c>
      <c r="C85" s="59" t="s">
        <v>11</v>
      </c>
      <c r="D85" s="60">
        <v>5.08</v>
      </c>
      <c r="E85" s="200">
        <f>D85*E83</f>
        <v>5.08</v>
      </c>
      <c r="F85" s="17"/>
      <c r="G85" s="59"/>
      <c r="H85" s="66"/>
      <c r="I85" s="66"/>
      <c r="J85" s="48"/>
    </row>
    <row r="86" spans="1:11" s="35" customFormat="1" ht="13.5">
      <c r="A86" s="240"/>
      <c r="B86" s="32" t="s">
        <v>65</v>
      </c>
      <c r="C86" s="59" t="s">
        <v>24</v>
      </c>
      <c r="D86" s="60">
        <v>1.49</v>
      </c>
      <c r="E86" s="200">
        <f>D86*E83</f>
        <v>1.49</v>
      </c>
      <c r="F86" s="17"/>
      <c r="G86" s="59"/>
      <c r="H86" s="66"/>
      <c r="I86" s="66"/>
      <c r="J86" s="48"/>
    </row>
    <row r="87" spans="1:11" s="35" customFormat="1" ht="27">
      <c r="A87" s="240"/>
      <c r="B87" s="32" t="s">
        <v>66</v>
      </c>
      <c r="C87" s="59" t="s">
        <v>2</v>
      </c>
      <c r="D87" s="68"/>
      <c r="E87" s="200">
        <v>4</v>
      </c>
      <c r="F87" s="59"/>
      <c r="G87" s="59"/>
      <c r="H87" s="66"/>
      <c r="I87" s="66"/>
      <c r="J87" s="48"/>
    </row>
    <row r="88" spans="1:11" s="35" customFormat="1" ht="13.5">
      <c r="A88" s="240"/>
      <c r="B88" s="32" t="s">
        <v>67</v>
      </c>
      <c r="C88" s="59" t="s">
        <v>2</v>
      </c>
      <c r="D88" s="68"/>
      <c r="E88" s="200">
        <v>4</v>
      </c>
      <c r="F88" s="59"/>
      <c r="G88" s="59"/>
      <c r="H88" s="66"/>
      <c r="I88" s="66"/>
      <c r="J88" s="48"/>
    </row>
    <row r="89" spans="1:11" s="35" customFormat="1" ht="13.5">
      <c r="A89" s="240"/>
      <c r="B89" s="32" t="s">
        <v>68</v>
      </c>
      <c r="C89" s="59" t="s">
        <v>3</v>
      </c>
      <c r="D89" s="60">
        <v>0.41299999999999998</v>
      </c>
      <c r="E89" s="200">
        <f>D89*E83</f>
        <v>0.41299999999999998</v>
      </c>
      <c r="F89" s="59"/>
      <c r="G89" s="59"/>
      <c r="H89" s="66"/>
      <c r="I89" s="66"/>
      <c r="J89" s="48"/>
    </row>
    <row r="90" spans="1:11" s="35" customFormat="1" ht="13.5">
      <c r="A90" s="240"/>
      <c r="B90" s="32" t="s">
        <v>39</v>
      </c>
      <c r="C90" s="59" t="s">
        <v>11</v>
      </c>
      <c r="D90" s="60">
        <v>7.01</v>
      </c>
      <c r="E90" s="200">
        <f>D90*E83</f>
        <v>7.01</v>
      </c>
      <c r="F90" s="59"/>
      <c r="G90" s="59"/>
      <c r="H90" s="66"/>
      <c r="I90" s="66"/>
      <c r="J90" s="48"/>
    </row>
    <row r="91" spans="1:11" s="43" customFormat="1" ht="12.75" customHeight="1">
      <c r="A91" s="2">
        <v>20</v>
      </c>
      <c r="B91" s="108" t="s">
        <v>118</v>
      </c>
      <c r="C91" s="109" t="s">
        <v>113</v>
      </c>
      <c r="D91" s="193"/>
      <c r="E91" s="189">
        <v>274</v>
      </c>
      <c r="F91" s="15"/>
      <c r="G91" s="15"/>
      <c r="H91" s="16"/>
      <c r="I91" s="16"/>
      <c r="J91" s="48"/>
    </row>
    <row r="92" spans="1:11" s="170" customFormat="1" ht="15.75" customHeight="1">
      <c r="A92" s="25">
        <v>21</v>
      </c>
      <c r="B92" s="38" t="s">
        <v>107</v>
      </c>
      <c r="C92" s="25" t="s">
        <v>105</v>
      </c>
      <c r="D92" s="174"/>
      <c r="E92" s="175">
        <v>274</v>
      </c>
      <c r="F92" s="162"/>
      <c r="G92" s="155"/>
      <c r="H92" s="155"/>
      <c r="I92" s="155"/>
      <c r="J92" s="48"/>
      <c r="K92" s="42"/>
    </row>
    <row r="93" spans="1:11" s="170" customFormat="1" ht="12.75" customHeight="1">
      <c r="A93" s="223">
        <v>22</v>
      </c>
      <c r="B93" s="38" t="s">
        <v>106</v>
      </c>
      <c r="C93" s="25" t="s">
        <v>24</v>
      </c>
      <c r="D93" s="168"/>
      <c r="E93" s="171">
        <v>274</v>
      </c>
      <c r="F93" s="169"/>
      <c r="G93" s="169"/>
      <c r="H93" s="169"/>
      <c r="I93" s="169"/>
      <c r="J93" s="48"/>
      <c r="K93" s="42"/>
    </row>
    <row r="94" spans="1:11" s="154" customFormat="1" ht="12.75" customHeight="1">
      <c r="A94" s="223"/>
      <c r="B94" s="28" t="s">
        <v>8</v>
      </c>
      <c r="C94" s="23" t="s">
        <v>114</v>
      </c>
      <c r="D94" s="163">
        <v>0.105</v>
      </c>
      <c r="E94" s="172">
        <f>E93*D94</f>
        <v>28.77</v>
      </c>
      <c r="F94" s="162"/>
      <c r="G94" s="155"/>
      <c r="H94" s="155"/>
      <c r="I94" s="155"/>
      <c r="J94" s="48"/>
      <c r="K94" s="30"/>
    </row>
    <row r="95" spans="1:11" s="154" customFormat="1" ht="12.75" customHeight="1">
      <c r="A95" s="223"/>
      <c r="B95" s="28" t="s">
        <v>72</v>
      </c>
      <c r="C95" s="23" t="s">
        <v>11</v>
      </c>
      <c r="D95" s="164">
        <v>4.5199999999999997E-2</v>
      </c>
      <c r="E95" s="172">
        <f>E93*D95</f>
        <v>12.384799999999998</v>
      </c>
      <c r="F95" s="155"/>
      <c r="G95" s="155"/>
      <c r="H95" s="155"/>
      <c r="I95" s="155"/>
      <c r="J95" s="48"/>
      <c r="K95" s="30"/>
    </row>
    <row r="96" spans="1:11" s="154" customFormat="1" ht="12.75" customHeight="1">
      <c r="A96" s="223"/>
      <c r="B96" s="28" t="s">
        <v>73</v>
      </c>
      <c r="C96" s="23"/>
      <c r="D96" s="165"/>
      <c r="E96" s="156"/>
      <c r="F96" s="155"/>
      <c r="G96" s="155"/>
      <c r="H96" s="155"/>
      <c r="I96" s="155"/>
      <c r="J96" s="48"/>
      <c r="K96" s="30"/>
    </row>
    <row r="97" spans="1:11" s="154" customFormat="1" ht="12.75" customHeight="1">
      <c r="A97" s="223"/>
      <c r="B97" s="176" t="s">
        <v>108</v>
      </c>
      <c r="C97" s="23" t="s">
        <v>24</v>
      </c>
      <c r="D97" s="166"/>
      <c r="E97" s="177">
        <v>177</v>
      </c>
      <c r="F97" s="155"/>
      <c r="G97" s="155"/>
      <c r="H97" s="155"/>
      <c r="I97" s="155"/>
      <c r="J97" s="48"/>
      <c r="K97" s="30"/>
    </row>
    <row r="98" spans="1:11" s="154" customFormat="1" ht="12.75" customHeight="1">
      <c r="A98" s="223"/>
      <c r="B98" s="176" t="s">
        <v>119</v>
      </c>
      <c r="C98" s="31" t="s">
        <v>105</v>
      </c>
      <c r="D98" s="59"/>
      <c r="E98" s="211">
        <v>97</v>
      </c>
      <c r="F98" s="155"/>
      <c r="G98" s="155"/>
      <c r="H98" s="155"/>
      <c r="I98" s="155"/>
      <c r="J98" s="48"/>
      <c r="K98" s="30"/>
    </row>
    <row r="99" spans="1:11" s="154" customFormat="1" ht="12.75" customHeight="1">
      <c r="A99" s="224"/>
      <c r="B99" s="28" t="s">
        <v>10</v>
      </c>
      <c r="C99" s="23" t="s">
        <v>11</v>
      </c>
      <c r="D99" s="167">
        <v>5.9999999999999995E-4</v>
      </c>
      <c r="E99" s="178">
        <f>E93*D99</f>
        <v>0.16439999999999999</v>
      </c>
      <c r="F99" s="155"/>
      <c r="G99" s="155"/>
      <c r="H99" s="155"/>
      <c r="I99" s="155"/>
      <c r="J99" s="48"/>
      <c r="K99" s="30"/>
    </row>
    <row r="100" spans="1:11" s="170" customFormat="1" ht="15.75" customHeight="1">
      <c r="A100" s="27">
        <v>23</v>
      </c>
      <c r="B100" s="38" t="s">
        <v>107</v>
      </c>
      <c r="C100" s="25" t="s">
        <v>105</v>
      </c>
      <c r="D100" s="174"/>
      <c r="E100" s="175">
        <v>274</v>
      </c>
      <c r="F100" s="162"/>
      <c r="G100" s="155"/>
      <c r="H100" s="155"/>
      <c r="I100" s="155"/>
      <c r="J100" s="48"/>
      <c r="K100" s="42"/>
    </row>
    <row r="101" spans="1:11" s="43" customFormat="1" ht="12.75" customHeight="1">
      <c r="A101" s="227">
        <v>24</v>
      </c>
      <c r="B101" s="38" t="s">
        <v>99</v>
      </c>
      <c r="C101" s="25" t="s">
        <v>2</v>
      </c>
      <c r="D101" s="2"/>
      <c r="E101" s="39">
        <v>1</v>
      </c>
      <c r="F101" s="41"/>
      <c r="G101" s="40"/>
      <c r="H101" s="41"/>
      <c r="I101" s="40"/>
      <c r="J101" s="48"/>
      <c r="K101" s="42"/>
    </row>
    <row r="102" spans="1:11" s="35" customFormat="1" ht="12.75" customHeight="1">
      <c r="A102" s="223"/>
      <c r="B102" s="28" t="s">
        <v>4</v>
      </c>
      <c r="C102" s="23" t="s">
        <v>5</v>
      </c>
      <c r="D102" s="36">
        <v>1.01</v>
      </c>
      <c r="E102" s="4">
        <f>E101*D102</f>
        <v>1.01</v>
      </c>
      <c r="F102" s="37"/>
      <c r="G102" s="5"/>
      <c r="H102" s="24"/>
      <c r="I102" s="5"/>
      <c r="J102" s="48"/>
      <c r="K102" s="30"/>
    </row>
    <row r="103" spans="1:11" s="35" customFormat="1" ht="12.75" customHeight="1">
      <c r="A103" s="223"/>
      <c r="B103" s="28" t="s">
        <v>72</v>
      </c>
      <c r="C103" s="23" t="s">
        <v>11</v>
      </c>
      <c r="D103" s="34">
        <v>0.02</v>
      </c>
      <c r="E103" s="4">
        <f>E101*D103</f>
        <v>0.02</v>
      </c>
      <c r="F103" s="24"/>
      <c r="G103" s="5"/>
      <c r="H103" s="24"/>
      <c r="I103" s="5"/>
      <c r="J103" s="48"/>
      <c r="K103" s="30"/>
    </row>
    <row r="104" spans="1:11" s="35" customFormat="1" ht="12.75" customHeight="1">
      <c r="A104" s="223"/>
      <c r="B104" s="28" t="s">
        <v>98</v>
      </c>
      <c r="C104" s="23" t="s">
        <v>2</v>
      </c>
      <c r="D104" s="34">
        <v>1</v>
      </c>
      <c r="E104" s="4">
        <f>E101*D104</f>
        <v>1</v>
      </c>
      <c r="F104" s="24"/>
      <c r="G104" s="5"/>
      <c r="H104" s="24"/>
      <c r="I104" s="5"/>
      <c r="J104" s="48"/>
      <c r="K104" s="30"/>
    </row>
    <row r="105" spans="1:11" s="35" customFormat="1" ht="12.75" customHeight="1">
      <c r="A105" s="224"/>
      <c r="B105" s="28" t="s">
        <v>10</v>
      </c>
      <c r="C105" s="23" t="s">
        <v>11</v>
      </c>
      <c r="D105" s="34">
        <v>0.49</v>
      </c>
      <c r="E105" s="4">
        <f>E101*D105</f>
        <v>0.49</v>
      </c>
      <c r="F105" s="24"/>
      <c r="G105" s="5"/>
      <c r="H105" s="24"/>
      <c r="I105" s="5"/>
      <c r="J105" s="48"/>
      <c r="K105" s="30"/>
    </row>
    <row r="106" spans="1:11" s="43" customFormat="1" ht="12.75" customHeight="1">
      <c r="A106" s="227">
        <v>25</v>
      </c>
      <c r="B106" s="38" t="s">
        <v>100</v>
      </c>
      <c r="C106" s="25" t="s">
        <v>2</v>
      </c>
      <c r="D106" s="2"/>
      <c r="E106" s="39">
        <v>1</v>
      </c>
      <c r="F106" s="41"/>
      <c r="G106" s="40"/>
      <c r="H106" s="41"/>
      <c r="I106" s="40"/>
      <c r="J106" s="48"/>
      <c r="K106" s="42"/>
    </row>
    <row r="107" spans="1:11" s="35" customFormat="1" ht="12.75" customHeight="1">
      <c r="A107" s="223"/>
      <c r="B107" s="28" t="s">
        <v>4</v>
      </c>
      <c r="C107" s="23" t="s">
        <v>5</v>
      </c>
      <c r="D107" s="36">
        <v>1.67</v>
      </c>
      <c r="E107" s="4">
        <f>E106*D107</f>
        <v>1.67</v>
      </c>
      <c r="F107" s="37"/>
      <c r="G107" s="5"/>
      <c r="H107" s="24"/>
      <c r="I107" s="5"/>
      <c r="J107" s="48"/>
      <c r="K107" s="30"/>
    </row>
    <row r="108" spans="1:11" s="35" customFormat="1" ht="12.75" customHeight="1">
      <c r="A108" s="223"/>
      <c r="B108" s="28" t="s">
        <v>72</v>
      </c>
      <c r="C108" s="23" t="s">
        <v>11</v>
      </c>
      <c r="D108" s="34">
        <v>0.05</v>
      </c>
      <c r="E108" s="4">
        <f>E106*D108</f>
        <v>0.05</v>
      </c>
      <c r="F108" s="24"/>
      <c r="G108" s="5"/>
      <c r="H108" s="24"/>
      <c r="I108" s="5"/>
      <c r="J108" s="48"/>
      <c r="K108" s="30"/>
    </row>
    <row r="109" spans="1:11" s="35" customFormat="1" ht="12.75" customHeight="1">
      <c r="A109" s="223"/>
      <c r="B109" s="28" t="s">
        <v>101</v>
      </c>
      <c r="C109" s="23" t="s">
        <v>2</v>
      </c>
      <c r="D109" s="34">
        <v>1</v>
      </c>
      <c r="E109" s="4">
        <f>E106*D109</f>
        <v>1</v>
      </c>
      <c r="F109" s="24"/>
      <c r="G109" s="5"/>
      <c r="H109" s="24"/>
      <c r="I109" s="5"/>
      <c r="J109" s="48"/>
      <c r="K109" s="30"/>
    </row>
    <row r="110" spans="1:11" s="35" customFormat="1" ht="12.75" customHeight="1">
      <c r="A110" s="224"/>
      <c r="B110" s="28" t="s">
        <v>10</v>
      </c>
      <c r="C110" s="23" t="s">
        <v>11</v>
      </c>
      <c r="D110" s="34">
        <v>0.88</v>
      </c>
      <c r="E110" s="4">
        <f>E106*D110</f>
        <v>0.88</v>
      </c>
      <c r="F110" s="24"/>
      <c r="G110" s="5"/>
      <c r="H110" s="24"/>
      <c r="I110" s="5"/>
      <c r="J110" s="48"/>
      <c r="K110" s="30"/>
    </row>
    <row r="111" spans="1:11" s="35" customFormat="1" ht="12.75" customHeight="1">
      <c r="A111" s="227">
        <v>26</v>
      </c>
      <c r="B111" s="38" t="s">
        <v>120</v>
      </c>
      <c r="C111" s="25" t="s">
        <v>2</v>
      </c>
      <c r="D111" s="2"/>
      <c r="E111" s="39">
        <v>3</v>
      </c>
      <c r="F111" s="41"/>
      <c r="G111" s="40"/>
      <c r="H111" s="41"/>
      <c r="I111" s="40"/>
      <c r="J111" s="48"/>
    </row>
    <row r="112" spans="1:11" s="35" customFormat="1" ht="12.75" customHeight="1">
      <c r="A112" s="223"/>
      <c r="B112" s="28" t="s">
        <v>4</v>
      </c>
      <c r="C112" s="23" t="s">
        <v>5</v>
      </c>
      <c r="D112" s="36">
        <v>5.45</v>
      </c>
      <c r="E112" s="4">
        <f>E111*D112</f>
        <v>16.350000000000001</v>
      </c>
      <c r="F112" s="37"/>
      <c r="G112" s="5"/>
      <c r="H112" s="24"/>
      <c r="I112" s="5"/>
      <c r="J112" s="48"/>
    </row>
    <row r="113" spans="1:11" s="35" customFormat="1" ht="12.75" customHeight="1">
      <c r="A113" s="223"/>
      <c r="B113" s="28" t="s">
        <v>72</v>
      </c>
      <c r="C113" s="23" t="s">
        <v>11</v>
      </c>
      <c r="D113" s="34">
        <v>4.8</v>
      </c>
      <c r="E113" s="4">
        <f>E111*D113</f>
        <v>14.399999999999999</v>
      </c>
      <c r="F113" s="24"/>
      <c r="G113" s="5"/>
      <c r="H113" s="24"/>
      <c r="I113" s="5"/>
      <c r="J113" s="48"/>
    </row>
    <row r="114" spans="1:11" s="35" customFormat="1" ht="12.75" customHeight="1">
      <c r="A114" s="223"/>
      <c r="B114" s="28" t="s">
        <v>102</v>
      </c>
      <c r="C114" s="23" t="s">
        <v>2</v>
      </c>
      <c r="D114" s="34">
        <v>1</v>
      </c>
      <c r="E114" s="4">
        <f>E111*D114</f>
        <v>3</v>
      </c>
      <c r="F114" s="24"/>
      <c r="G114" s="5"/>
      <c r="H114" s="24"/>
      <c r="I114" s="5"/>
      <c r="J114" s="48"/>
    </row>
    <row r="115" spans="1:11" s="35" customFormat="1" ht="12.75" customHeight="1">
      <c r="A115" s="224"/>
      <c r="B115" s="28" t="s">
        <v>10</v>
      </c>
      <c r="C115" s="23" t="s">
        <v>11</v>
      </c>
      <c r="D115" s="34">
        <v>1.86</v>
      </c>
      <c r="E115" s="4">
        <f>E111*D115</f>
        <v>5.58</v>
      </c>
      <c r="F115" s="24"/>
      <c r="G115" s="5"/>
      <c r="H115" s="24"/>
      <c r="I115" s="5"/>
      <c r="J115" s="48"/>
    </row>
    <row r="116" spans="1:11" s="179" customFormat="1" ht="12.75" customHeight="1">
      <c r="A116" s="225">
        <v>27</v>
      </c>
      <c r="B116" s="160" t="s">
        <v>111</v>
      </c>
      <c r="C116" s="1" t="s">
        <v>103</v>
      </c>
      <c r="D116" s="157"/>
      <c r="E116" s="199">
        <f>SUM(E118:E125)</f>
        <v>22</v>
      </c>
      <c r="F116" s="91"/>
      <c r="G116" s="91"/>
      <c r="H116" s="91"/>
      <c r="I116" s="91"/>
      <c r="J116" s="48"/>
    </row>
    <row r="117" spans="1:11" s="179" customFormat="1" ht="12.75" customHeight="1">
      <c r="A117" s="226"/>
      <c r="B117" s="161" t="s">
        <v>4</v>
      </c>
      <c r="C117" s="34" t="s">
        <v>2</v>
      </c>
      <c r="D117" s="158">
        <v>1</v>
      </c>
      <c r="E117" s="212">
        <f>D117*E116</f>
        <v>22</v>
      </c>
      <c r="F117" s="91"/>
      <c r="G117" s="91"/>
      <c r="H117" s="91"/>
      <c r="I117" s="91"/>
      <c r="J117" s="48"/>
    </row>
    <row r="118" spans="1:11" s="183" customFormat="1" ht="12.75" customHeight="1">
      <c r="A118" s="226"/>
      <c r="B118" s="176" t="s">
        <v>121</v>
      </c>
      <c r="C118" s="36" t="s">
        <v>2</v>
      </c>
      <c r="D118" s="180"/>
      <c r="E118" s="181" t="s">
        <v>104</v>
      </c>
      <c r="F118" s="155"/>
      <c r="G118" s="155"/>
      <c r="H118" s="155"/>
      <c r="I118" s="155"/>
      <c r="J118" s="48"/>
      <c r="K118" s="182"/>
    </row>
    <row r="119" spans="1:11" s="183" customFormat="1" ht="12.75" customHeight="1">
      <c r="A119" s="226"/>
      <c r="B119" s="176" t="s">
        <v>122</v>
      </c>
      <c r="C119" s="36" t="s">
        <v>2</v>
      </c>
      <c r="D119" s="180"/>
      <c r="E119" s="107">
        <v>2</v>
      </c>
      <c r="F119" s="155"/>
      <c r="G119" s="155"/>
      <c r="H119" s="155"/>
      <c r="I119" s="155"/>
      <c r="J119" s="48"/>
      <c r="K119" s="182"/>
    </row>
    <row r="120" spans="1:11" s="183" customFormat="1" ht="12.75" customHeight="1">
      <c r="A120" s="226"/>
      <c r="B120" s="176" t="s">
        <v>123</v>
      </c>
      <c r="C120" s="36" t="s">
        <v>2</v>
      </c>
      <c r="D120" s="180"/>
      <c r="E120" s="107">
        <v>1</v>
      </c>
      <c r="F120" s="155"/>
      <c r="G120" s="155"/>
      <c r="H120" s="155"/>
      <c r="I120" s="155"/>
      <c r="J120" s="48"/>
      <c r="K120" s="182"/>
    </row>
    <row r="121" spans="1:11" s="183" customFormat="1" ht="12.75" customHeight="1">
      <c r="A121" s="226"/>
      <c r="B121" s="176" t="s">
        <v>110</v>
      </c>
      <c r="C121" s="36" t="s">
        <v>2</v>
      </c>
      <c r="D121" s="180"/>
      <c r="E121" s="36">
        <v>2</v>
      </c>
      <c r="F121" s="159"/>
      <c r="G121" s="155"/>
      <c r="H121" s="155"/>
      <c r="I121" s="155"/>
      <c r="J121" s="48"/>
      <c r="K121" s="182"/>
    </row>
    <row r="122" spans="1:11" s="183" customFormat="1" ht="12.75" customHeight="1">
      <c r="A122" s="226"/>
      <c r="B122" s="176" t="s">
        <v>124</v>
      </c>
      <c r="C122" s="36" t="s">
        <v>2</v>
      </c>
      <c r="D122" s="180"/>
      <c r="E122" s="36">
        <v>2</v>
      </c>
      <c r="F122" s="155"/>
      <c r="G122" s="155"/>
      <c r="H122" s="155"/>
      <c r="I122" s="155"/>
      <c r="J122" s="48"/>
      <c r="K122" s="182"/>
    </row>
    <row r="123" spans="1:11" s="183" customFormat="1" ht="14.25" customHeight="1">
      <c r="A123" s="226"/>
      <c r="B123" s="191" t="s">
        <v>125</v>
      </c>
      <c r="C123" s="36" t="s">
        <v>2</v>
      </c>
      <c r="D123" s="180"/>
      <c r="E123" s="36">
        <v>6</v>
      </c>
      <c r="F123" s="155"/>
      <c r="G123" s="155"/>
      <c r="H123" s="155"/>
      <c r="I123" s="155"/>
      <c r="J123" s="48"/>
      <c r="K123" s="182"/>
    </row>
    <row r="124" spans="1:11" s="183" customFormat="1" ht="14.25" customHeight="1">
      <c r="A124" s="226"/>
      <c r="B124" s="191" t="s">
        <v>126</v>
      </c>
      <c r="C124" s="36" t="s">
        <v>2</v>
      </c>
      <c r="D124" s="180"/>
      <c r="E124" s="36">
        <v>5</v>
      </c>
      <c r="F124" s="155"/>
      <c r="G124" s="155"/>
      <c r="H124" s="155"/>
      <c r="I124" s="155"/>
      <c r="J124" s="48"/>
      <c r="K124" s="182"/>
    </row>
    <row r="125" spans="1:11" s="185" customFormat="1" ht="13.5">
      <c r="A125" s="226"/>
      <c r="B125" s="191" t="s">
        <v>109</v>
      </c>
      <c r="C125" s="184" t="s">
        <v>2</v>
      </c>
      <c r="D125" s="192"/>
      <c r="E125" s="186">
        <v>4</v>
      </c>
      <c r="F125" s="187"/>
      <c r="G125" s="187"/>
      <c r="H125" s="188"/>
      <c r="I125" s="188"/>
      <c r="J125" s="48"/>
    </row>
    <row r="126" spans="1:11" s="185" customFormat="1" ht="15.75" customHeight="1">
      <c r="A126" s="213">
        <v>28</v>
      </c>
      <c r="B126" s="191" t="s">
        <v>112</v>
      </c>
      <c r="C126" s="214" t="s">
        <v>2</v>
      </c>
      <c r="D126" s="215"/>
      <c r="E126" s="216">
        <v>1</v>
      </c>
      <c r="F126" s="187"/>
      <c r="G126" s="187"/>
      <c r="H126" s="188"/>
      <c r="I126" s="188"/>
      <c r="J126" s="48"/>
    </row>
    <row r="127" spans="1:11" s="35" customFormat="1" ht="13.5">
      <c r="A127" s="190">
        <v>29</v>
      </c>
      <c r="B127" s="108" t="s">
        <v>115</v>
      </c>
      <c r="C127" s="109" t="s">
        <v>2</v>
      </c>
      <c r="D127" s="194"/>
      <c r="E127" s="189">
        <v>2</v>
      </c>
      <c r="F127" s="59"/>
      <c r="G127" s="59"/>
      <c r="H127" s="66"/>
      <c r="I127" s="66"/>
      <c r="J127" s="48"/>
    </row>
    <row r="128" spans="1:11" s="42" customFormat="1" ht="13.5">
      <c r="A128" s="240">
        <v>30</v>
      </c>
      <c r="B128" s="108" t="s">
        <v>63</v>
      </c>
      <c r="C128" s="109" t="s">
        <v>18</v>
      </c>
      <c r="D128" s="110"/>
      <c r="E128" s="189">
        <v>2</v>
      </c>
      <c r="F128" s="125"/>
      <c r="G128" s="126"/>
      <c r="H128" s="125"/>
      <c r="I128" s="126"/>
      <c r="J128" s="48"/>
    </row>
    <row r="129" spans="1:10" s="30" customFormat="1" ht="13.5">
      <c r="A129" s="240"/>
      <c r="B129" s="58" t="s">
        <v>37</v>
      </c>
      <c r="C129" s="59" t="s">
        <v>5</v>
      </c>
      <c r="D129" s="60">
        <v>16.8</v>
      </c>
      <c r="E129" s="200">
        <f>E128*D129</f>
        <v>33.6</v>
      </c>
      <c r="F129" s="15"/>
      <c r="G129" s="15"/>
      <c r="H129" s="15"/>
      <c r="I129" s="15"/>
      <c r="J129" s="48"/>
    </row>
    <row r="130" spans="1:10" s="11" customFormat="1" ht="13.5">
      <c r="A130" s="240"/>
      <c r="B130" s="58" t="s">
        <v>64</v>
      </c>
      <c r="C130" s="59" t="s">
        <v>45</v>
      </c>
      <c r="D130" s="60">
        <v>0.05</v>
      </c>
      <c r="E130" s="200">
        <f>E128*D130</f>
        <v>0.1</v>
      </c>
      <c r="F130" s="34"/>
      <c r="G130" s="34"/>
      <c r="H130" s="15"/>
      <c r="I130" s="15"/>
      <c r="J130" s="48"/>
    </row>
    <row r="131" spans="1:10" s="14" customFormat="1" ht="13.5">
      <c r="A131" s="240"/>
      <c r="B131" s="58" t="s">
        <v>9</v>
      </c>
      <c r="C131" s="59" t="s">
        <v>45</v>
      </c>
      <c r="D131" s="60">
        <v>0.2</v>
      </c>
      <c r="E131" s="200">
        <f>E128*D131</f>
        <v>0.4</v>
      </c>
      <c r="F131" s="59"/>
      <c r="G131" s="59"/>
      <c r="H131" s="15"/>
      <c r="I131" s="15"/>
      <c r="J131" s="48"/>
    </row>
    <row r="132" spans="1:10" s="14" customFormat="1" ht="13.5">
      <c r="A132" s="240"/>
      <c r="B132" s="58" t="s">
        <v>62</v>
      </c>
      <c r="C132" s="59" t="s">
        <v>11</v>
      </c>
      <c r="D132" s="60">
        <v>1.07</v>
      </c>
      <c r="E132" s="60">
        <f>E128*D132</f>
        <v>2.14</v>
      </c>
      <c r="F132" s="59"/>
      <c r="G132" s="59"/>
      <c r="H132" s="15"/>
      <c r="I132" s="15"/>
      <c r="J132" s="48"/>
    </row>
    <row r="133" spans="1:10" ht="17.25" customHeight="1">
      <c r="A133" s="127"/>
      <c r="B133" s="128" t="s">
        <v>19</v>
      </c>
      <c r="C133" s="129"/>
      <c r="D133" s="130"/>
      <c r="E133" s="129"/>
      <c r="F133" s="130"/>
      <c r="G133" s="130"/>
      <c r="H133" s="130"/>
      <c r="I133" s="130"/>
      <c r="J133" s="136"/>
    </row>
    <row r="134" spans="1:10" ht="17.25" customHeight="1">
      <c r="A134" s="131"/>
      <c r="B134" s="222" t="s">
        <v>116</v>
      </c>
      <c r="C134" s="133" t="s">
        <v>127</v>
      </c>
      <c r="D134" s="134"/>
      <c r="E134" s="135"/>
      <c r="F134" s="130"/>
      <c r="G134" s="130"/>
      <c r="H134" s="130"/>
      <c r="I134" s="130"/>
      <c r="J134" s="136"/>
    </row>
    <row r="135" spans="1:10" ht="17.25" customHeight="1">
      <c r="A135" s="131"/>
      <c r="B135" s="222"/>
      <c r="C135" s="135"/>
      <c r="D135" s="134"/>
      <c r="E135" s="135"/>
      <c r="F135" s="130"/>
      <c r="G135" s="130"/>
      <c r="H135" s="130"/>
      <c r="I135" s="130"/>
      <c r="J135" s="136"/>
    </row>
    <row r="136" spans="1:10" ht="17.25" customHeight="1">
      <c r="A136" s="131"/>
      <c r="B136" s="132" t="s">
        <v>23</v>
      </c>
      <c r="C136" s="133" t="s">
        <v>127</v>
      </c>
      <c r="D136" s="134"/>
      <c r="E136" s="135"/>
      <c r="F136" s="130"/>
      <c r="G136" s="130"/>
      <c r="H136" s="130"/>
      <c r="I136" s="130"/>
      <c r="J136" s="136"/>
    </row>
    <row r="137" spans="1:10" ht="17.25" customHeight="1">
      <c r="A137" s="127"/>
      <c r="B137" s="128" t="s">
        <v>19</v>
      </c>
      <c r="C137" s="129"/>
      <c r="D137" s="130"/>
      <c r="E137" s="129"/>
      <c r="F137" s="130"/>
      <c r="G137" s="130"/>
      <c r="H137" s="130"/>
      <c r="I137" s="130"/>
      <c r="J137" s="136"/>
    </row>
    <row r="138" spans="1:10" ht="17.25" customHeight="1">
      <c r="A138" s="131"/>
      <c r="B138" s="132" t="s">
        <v>22</v>
      </c>
      <c r="C138" s="137" t="s">
        <v>127</v>
      </c>
      <c r="D138" s="134"/>
      <c r="E138" s="138"/>
      <c r="F138" s="139"/>
      <c r="G138" s="139"/>
      <c r="H138" s="139"/>
      <c r="I138" s="139"/>
      <c r="J138" s="140"/>
    </row>
    <row r="139" spans="1:10" ht="17.25" customHeight="1">
      <c r="A139" s="127"/>
      <c r="B139" s="128" t="s">
        <v>19</v>
      </c>
      <c r="C139" s="129"/>
      <c r="D139" s="130"/>
      <c r="E139" s="129"/>
      <c r="F139" s="130"/>
      <c r="G139" s="130"/>
      <c r="H139" s="130"/>
      <c r="I139" s="130"/>
      <c r="J139" s="136"/>
    </row>
    <row r="140" spans="1:10" ht="17.25" customHeight="1">
      <c r="A140" s="141"/>
      <c r="B140" s="142" t="s">
        <v>20</v>
      </c>
      <c r="C140" s="143" t="s">
        <v>127</v>
      </c>
      <c r="D140" s="144"/>
      <c r="E140" s="145"/>
      <c r="F140" s="146"/>
      <c r="G140" s="146"/>
      <c r="H140" s="146"/>
      <c r="I140" s="146"/>
      <c r="J140" s="147"/>
    </row>
    <row r="141" spans="1:10" ht="17.25" customHeight="1">
      <c r="A141" s="141"/>
      <c r="B141" s="148" t="s">
        <v>19</v>
      </c>
      <c r="C141" s="149"/>
      <c r="D141" s="144"/>
      <c r="E141" s="145"/>
      <c r="F141" s="146"/>
      <c r="G141" s="146"/>
      <c r="H141" s="146"/>
      <c r="I141" s="146"/>
      <c r="J141" s="147"/>
    </row>
    <row r="142" spans="1:10" ht="17.25" customHeight="1">
      <c r="A142" s="141"/>
      <c r="B142" s="142" t="s">
        <v>21</v>
      </c>
      <c r="C142" s="143">
        <v>0.18</v>
      </c>
      <c r="D142" s="144"/>
      <c r="E142" s="145"/>
      <c r="F142" s="146"/>
      <c r="G142" s="146"/>
      <c r="H142" s="146"/>
      <c r="I142" s="146"/>
      <c r="J142" s="147"/>
    </row>
    <row r="143" spans="1:10" ht="17.25" customHeight="1">
      <c r="A143" s="141"/>
      <c r="B143" s="148" t="s">
        <v>19</v>
      </c>
      <c r="C143" s="149"/>
      <c r="D143" s="144"/>
      <c r="E143" s="145"/>
      <c r="F143" s="146"/>
      <c r="G143" s="146"/>
      <c r="H143" s="146"/>
      <c r="I143" s="146"/>
      <c r="J143" s="147"/>
    </row>
    <row r="144" spans="1:10" ht="13.5">
      <c r="A144" s="10"/>
      <c r="B144" s="33"/>
      <c r="C144" s="11"/>
      <c r="D144" s="9"/>
      <c r="E144" s="150"/>
      <c r="F144" s="151"/>
      <c r="G144" s="151"/>
      <c r="H144" s="151"/>
      <c r="I144" s="151"/>
      <c r="J144" s="12"/>
    </row>
    <row r="145" spans="1:10" ht="13.5">
      <c r="A145" s="10"/>
      <c r="B145" s="33"/>
      <c r="C145" s="11"/>
      <c r="D145" s="9"/>
      <c r="E145" s="150"/>
      <c r="F145" s="151"/>
      <c r="G145" s="151"/>
      <c r="H145" s="151"/>
      <c r="I145" s="151"/>
      <c r="J145" s="12"/>
    </row>
    <row r="146" spans="1:10" ht="13.5">
      <c r="A146" s="10"/>
      <c r="B146" s="33"/>
      <c r="C146" s="11"/>
      <c r="D146" s="9"/>
      <c r="E146" s="150"/>
      <c r="F146" s="151"/>
      <c r="G146" s="151"/>
      <c r="H146" s="151"/>
      <c r="I146" s="151"/>
      <c r="J146" s="12"/>
    </row>
  </sheetData>
  <mergeCells count="28">
    <mergeCell ref="F4:G4"/>
    <mergeCell ref="H4:I4"/>
    <mergeCell ref="J4:J5"/>
    <mergeCell ref="A128:A132"/>
    <mergeCell ref="A2:E2"/>
    <mergeCell ref="A4:A5"/>
    <mergeCell ref="B4:B5"/>
    <mergeCell ref="C4:C5"/>
    <mergeCell ref="D4:E4"/>
    <mergeCell ref="A55:A57"/>
    <mergeCell ref="A53:A54"/>
    <mergeCell ref="A83:A90"/>
    <mergeCell ref="A72:A81"/>
    <mergeCell ref="A7:A11"/>
    <mergeCell ref="A30:A39"/>
    <mergeCell ref="A40:A45"/>
    <mergeCell ref="A13:A19"/>
    <mergeCell ref="A20:A29"/>
    <mergeCell ref="A46:A50"/>
    <mergeCell ref="A51:A52"/>
    <mergeCell ref="A64:A69"/>
    <mergeCell ref="A58:A60"/>
    <mergeCell ref="A61:A63"/>
    <mergeCell ref="A93:A99"/>
    <mergeCell ref="A116:A125"/>
    <mergeCell ref="A111:A115"/>
    <mergeCell ref="A101:A105"/>
    <mergeCell ref="A106:A110"/>
  </mergeCells>
  <pageMargins left="0.23622047244094491" right="3.937007874015748E-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2012-05-19T21:04:43Z</cp:lastPrinted>
  <dcterms:created xsi:type="dcterms:W3CDTF">2006-09-16T00:00:00Z</dcterms:created>
  <dcterms:modified xsi:type="dcterms:W3CDTF">2017-10-20T11:21:06Z</dcterms:modified>
</cp:coreProperties>
</file>